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Plan1" sheetId="1" r:id="rId1"/>
    <sheet name="Plan2" sheetId="2" r:id="rId2"/>
    <sheet name="Plan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O65" i="1" l="1"/>
  <c r="N65" i="1"/>
  <c r="M65" i="1"/>
  <c r="L65" i="1"/>
  <c r="K65" i="1"/>
  <c r="J65" i="1"/>
  <c r="I65" i="1"/>
  <c r="H65" i="1"/>
  <c r="G65" i="1"/>
  <c r="F65" i="1"/>
  <c r="E65" i="1"/>
  <c r="D65" i="1"/>
  <c r="P65" i="1" s="1"/>
  <c r="O64" i="1"/>
  <c r="N64" i="1"/>
  <c r="M64" i="1"/>
  <c r="L64" i="1"/>
  <c r="K64" i="1"/>
  <c r="J64" i="1"/>
  <c r="I64" i="1"/>
  <c r="H64" i="1"/>
  <c r="P64" i="1" s="1"/>
  <c r="G64" i="1"/>
  <c r="F64" i="1"/>
  <c r="E64" i="1"/>
  <c r="D64" i="1"/>
  <c r="O63" i="1"/>
  <c r="N63" i="1"/>
  <c r="M63" i="1"/>
  <c r="L63" i="1"/>
  <c r="K63" i="1"/>
  <c r="J63" i="1"/>
  <c r="I63" i="1"/>
  <c r="H63" i="1"/>
  <c r="G63" i="1"/>
  <c r="F63" i="1"/>
  <c r="E63" i="1"/>
  <c r="D63" i="1"/>
  <c r="O62" i="1"/>
  <c r="N62" i="1"/>
  <c r="M62" i="1"/>
  <c r="L62" i="1"/>
  <c r="K62" i="1"/>
  <c r="J62" i="1"/>
  <c r="I62" i="1"/>
  <c r="H62" i="1"/>
  <c r="G62" i="1"/>
  <c r="F62" i="1"/>
  <c r="E62" i="1"/>
  <c r="D62" i="1"/>
  <c r="P62" i="1" s="1"/>
  <c r="O61" i="1"/>
  <c r="N61" i="1"/>
  <c r="M61" i="1"/>
  <c r="L61" i="1"/>
  <c r="K61" i="1"/>
  <c r="J61" i="1"/>
  <c r="I61" i="1"/>
  <c r="H61" i="1"/>
  <c r="G61" i="1"/>
  <c r="F61" i="1"/>
  <c r="E61" i="1"/>
  <c r="D61" i="1"/>
  <c r="O60" i="1"/>
  <c r="N60" i="1"/>
  <c r="M60" i="1"/>
  <c r="L60" i="1"/>
  <c r="K60" i="1"/>
  <c r="J60" i="1"/>
  <c r="I60" i="1"/>
  <c r="H60" i="1"/>
  <c r="G60" i="1"/>
  <c r="F60" i="1"/>
  <c r="E60" i="1"/>
  <c r="P60" i="1" s="1"/>
  <c r="D60" i="1"/>
  <c r="O59" i="1"/>
  <c r="N59" i="1"/>
  <c r="M59" i="1"/>
  <c r="L59" i="1"/>
  <c r="K59" i="1"/>
  <c r="J59" i="1"/>
  <c r="I59" i="1"/>
  <c r="H59" i="1"/>
  <c r="G59" i="1"/>
  <c r="F59" i="1"/>
  <c r="E59" i="1"/>
  <c r="D59" i="1"/>
  <c r="O58" i="1"/>
  <c r="N58" i="1"/>
  <c r="M58" i="1"/>
  <c r="L58" i="1"/>
  <c r="K58" i="1"/>
  <c r="J58" i="1"/>
  <c r="I58" i="1"/>
  <c r="H58" i="1"/>
  <c r="G58" i="1"/>
  <c r="F58" i="1"/>
  <c r="E58" i="1"/>
  <c r="D58" i="1"/>
  <c r="O57" i="1"/>
  <c r="N57" i="1"/>
  <c r="M57" i="1"/>
  <c r="L57" i="1"/>
  <c r="K57" i="1"/>
  <c r="J57" i="1"/>
  <c r="I57" i="1"/>
  <c r="H57" i="1"/>
  <c r="G57" i="1"/>
  <c r="F57" i="1"/>
  <c r="E57" i="1"/>
  <c r="D57" i="1"/>
  <c r="O56" i="1"/>
  <c r="N56" i="1"/>
  <c r="M56" i="1"/>
  <c r="L56" i="1"/>
  <c r="K56" i="1"/>
  <c r="J56" i="1"/>
  <c r="I56" i="1"/>
  <c r="H56" i="1"/>
  <c r="G56" i="1"/>
  <c r="F56" i="1"/>
  <c r="E56" i="1"/>
  <c r="D56" i="1"/>
  <c r="O55" i="1"/>
  <c r="N55" i="1"/>
  <c r="M55" i="1"/>
  <c r="L55" i="1"/>
  <c r="K55" i="1"/>
  <c r="J55" i="1"/>
  <c r="I55" i="1"/>
  <c r="H55" i="1"/>
  <c r="G55" i="1"/>
  <c r="F55" i="1"/>
  <c r="E55" i="1"/>
  <c r="D55" i="1"/>
  <c r="O54" i="1"/>
  <c r="N54" i="1"/>
  <c r="M54" i="1"/>
  <c r="L54" i="1"/>
  <c r="K54" i="1"/>
  <c r="J54" i="1"/>
  <c r="I54" i="1"/>
  <c r="H54" i="1"/>
  <c r="G54" i="1"/>
  <c r="F54" i="1"/>
  <c r="E54" i="1"/>
  <c r="D54" i="1"/>
  <c r="O53" i="1"/>
  <c r="N53" i="1"/>
  <c r="M53" i="1"/>
  <c r="L53" i="1"/>
  <c r="K53" i="1"/>
  <c r="J53" i="1"/>
  <c r="I53" i="1"/>
  <c r="H53" i="1"/>
  <c r="G53" i="1"/>
  <c r="F53" i="1"/>
  <c r="E53" i="1"/>
  <c r="D53" i="1"/>
  <c r="O52" i="1"/>
  <c r="N52" i="1"/>
  <c r="M52" i="1"/>
  <c r="L52" i="1"/>
  <c r="K52" i="1"/>
  <c r="J52" i="1"/>
  <c r="I52" i="1"/>
  <c r="H52" i="1"/>
  <c r="G52" i="1"/>
  <c r="F52" i="1"/>
  <c r="E52" i="1"/>
  <c r="D52" i="1"/>
  <c r="O51" i="1"/>
  <c r="N51" i="1"/>
  <c r="M51" i="1"/>
  <c r="L51" i="1"/>
  <c r="K51" i="1"/>
  <c r="J51" i="1"/>
  <c r="I51" i="1"/>
  <c r="H51" i="1"/>
  <c r="G51" i="1"/>
  <c r="F51" i="1"/>
  <c r="E51" i="1"/>
  <c r="D51" i="1"/>
  <c r="O50" i="1"/>
  <c r="N50" i="1"/>
  <c r="M50" i="1"/>
  <c r="L50" i="1"/>
  <c r="K50" i="1"/>
  <c r="J50" i="1"/>
  <c r="I50" i="1"/>
  <c r="H50" i="1"/>
  <c r="G50" i="1"/>
  <c r="F50" i="1"/>
  <c r="E50" i="1"/>
  <c r="D50" i="1"/>
  <c r="O49" i="1"/>
  <c r="N49" i="1"/>
  <c r="M49" i="1"/>
  <c r="L49" i="1"/>
  <c r="K49" i="1"/>
  <c r="J49" i="1"/>
  <c r="I49" i="1"/>
  <c r="H49" i="1"/>
  <c r="G49" i="1"/>
  <c r="F49" i="1"/>
  <c r="E49" i="1"/>
  <c r="D49" i="1"/>
  <c r="P49" i="1" s="1"/>
  <c r="O48" i="1"/>
  <c r="N48" i="1"/>
  <c r="M48" i="1"/>
  <c r="L48" i="1"/>
  <c r="K48" i="1"/>
  <c r="J48" i="1"/>
  <c r="I48" i="1"/>
  <c r="H48" i="1"/>
  <c r="P48" i="1" s="1"/>
  <c r="G48" i="1"/>
  <c r="F48" i="1"/>
  <c r="E48" i="1"/>
  <c r="D48" i="1"/>
  <c r="O47" i="1"/>
  <c r="N47" i="1"/>
  <c r="M47" i="1"/>
  <c r="L47" i="1"/>
  <c r="K47" i="1"/>
  <c r="J47" i="1"/>
  <c r="I47" i="1"/>
  <c r="H47" i="1"/>
  <c r="G47" i="1"/>
  <c r="F47" i="1"/>
  <c r="P47" i="1" s="1"/>
  <c r="E47" i="1"/>
  <c r="D47" i="1"/>
  <c r="O46" i="1"/>
  <c r="N46" i="1"/>
  <c r="M46" i="1"/>
  <c r="L46" i="1"/>
  <c r="K46" i="1"/>
  <c r="J46" i="1"/>
  <c r="I46" i="1"/>
  <c r="H46" i="1"/>
  <c r="G46" i="1"/>
  <c r="F46" i="1"/>
  <c r="E46" i="1"/>
  <c r="D46" i="1"/>
  <c r="P46" i="1" s="1"/>
  <c r="O45" i="1"/>
  <c r="N45" i="1"/>
  <c r="M45" i="1"/>
  <c r="L45" i="1"/>
  <c r="K45" i="1"/>
  <c r="J45" i="1"/>
  <c r="I45" i="1"/>
  <c r="H45" i="1"/>
  <c r="G45" i="1"/>
  <c r="F45" i="1"/>
  <c r="E45" i="1"/>
  <c r="D45" i="1"/>
  <c r="P45" i="1" s="1"/>
  <c r="O44" i="1"/>
  <c r="N44" i="1"/>
  <c r="M44" i="1"/>
  <c r="L44" i="1"/>
  <c r="K44" i="1"/>
  <c r="J44" i="1"/>
  <c r="I44" i="1"/>
  <c r="H44" i="1"/>
  <c r="P44" i="1" s="1"/>
  <c r="G44" i="1"/>
  <c r="F44" i="1"/>
  <c r="E44" i="1"/>
  <c r="D44" i="1"/>
  <c r="O43" i="1"/>
  <c r="N43" i="1"/>
  <c r="M43" i="1"/>
  <c r="L43" i="1"/>
  <c r="K43" i="1"/>
  <c r="J43" i="1"/>
  <c r="I43" i="1"/>
  <c r="H43" i="1"/>
  <c r="G43" i="1"/>
  <c r="F43" i="1"/>
  <c r="P43" i="1" s="1"/>
  <c r="E43" i="1"/>
  <c r="D43" i="1"/>
  <c r="O42" i="1"/>
  <c r="N42" i="1"/>
  <c r="M42" i="1"/>
  <c r="L42" i="1"/>
  <c r="K42" i="1"/>
  <c r="J42" i="1"/>
  <c r="I42" i="1"/>
  <c r="H42" i="1"/>
  <c r="G42" i="1"/>
  <c r="F42" i="1"/>
  <c r="E42" i="1"/>
  <c r="D42" i="1"/>
  <c r="P42" i="1" s="1"/>
  <c r="O41" i="1"/>
  <c r="N41" i="1"/>
  <c r="M41" i="1"/>
  <c r="L41" i="1"/>
  <c r="K41" i="1"/>
  <c r="J41" i="1"/>
  <c r="I41" i="1"/>
  <c r="H41" i="1"/>
  <c r="G41" i="1"/>
  <c r="F41" i="1"/>
  <c r="E41" i="1"/>
  <c r="D41" i="1"/>
  <c r="P41" i="1" s="1"/>
  <c r="O40" i="1"/>
  <c r="N40" i="1"/>
  <c r="M40" i="1"/>
  <c r="L40" i="1"/>
  <c r="K40" i="1"/>
  <c r="J40" i="1"/>
  <c r="I40" i="1"/>
  <c r="H40" i="1"/>
  <c r="P40" i="1" s="1"/>
  <c r="G40" i="1"/>
  <c r="F40" i="1"/>
  <c r="E40" i="1"/>
  <c r="D40" i="1"/>
  <c r="O39" i="1"/>
  <c r="N39" i="1"/>
  <c r="H39" i="1"/>
  <c r="G39" i="1"/>
  <c r="F39" i="1"/>
  <c r="N38" i="1"/>
  <c r="M38" i="1"/>
  <c r="L38" i="1"/>
  <c r="F38" i="1"/>
  <c r="E38" i="1"/>
  <c r="D38" i="1"/>
  <c r="O37" i="1"/>
  <c r="N37" i="1"/>
  <c r="M37" i="1"/>
  <c r="L37" i="1"/>
  <c r="K37" i="1"/>
  <c r="J37" i="1"/>
  <c r="I37" i="1"/>
  <c r="H37" i="1"/>
  <c r="G37" i="1"/>
  <c r="F37" i="1"/>
  <c r="E37" i="1"/>
  <c r="D37" i="1"/>
  <c r="P37" i="1" s="1"/>
  <c r="O36" i="1"/>
  <c r="N36" i="1"/>
  <c r="M36" i="1"/>
  <c r="L36" i="1"/>
  <c r="K36" i="1"/>
  <c r="J36" i="1"/>
  <c r="I36" i="1"/>
  <c r="H36" i="1"/>
  <c r="P36" i="1" s="1"/>
  <c r="G36" i="1"/>
  <c r="F36" i="1"/>
  <c r="E36" i="1"/>
  <c r="D36" i="1"/>
  <c r="O35" i="1"/>
  <c r="N35" i="1"/>
  <c r="M35" i="1"/>
  <c r="L35" i="1"/>
  <c r="K35" i="1"/>
  <c r="J35" i="1"/>
  <c r="I35" i="1"/>
  <c r="H35" i="1"/>
  <c r="G35" i="1"/>
  <c r="F35" i="1"/>
  <c r="P35" i="1" s="1"/>
  <c r="E35" i="1"/>
  <c r="D35" i="1"/>
  <c r="O34" i="1"/>
  <c r="N34" i="1"/>
  <c r="M34" i="1"/>
  <c r="L34" i="1"/>
  <c r="K34" i="1"/>
  <c r="J34" i="1"/>
  <c r="I34" i="1"/>
  <c r="H34" i="1"/>
  <c r="G34" i="1"/>
  <c r="F34" i="1"/>
  <c r="E34" i="1"/>
  <c r="D34" i="1"/>
  <c r="P34" i="1" s="1"/>
  <c r="O33" i="1"/>
  <c r="N33" i="1"/>
  <c r="M33" i="1"/>
  <c r="L33" i="1"/>
  <c r="K33" i="1"/>
  <c r="J33" i="1"/>
  <c r="I33" i="1"/>
  <c r="H33" i="1"/>
  <c r="G33" i="1"/>
  <c r="F33" i="1"/>
  <c r="E33" i="1"/>
  <c r="D33" i="1"/>
  <c r="P33" i="1" s="1"/>
  <c r="O32" i="1"/>
  <c r="N32" i="1"/>
  <c r="M32" i="1"/>
  <c r="L32" i="1"/>
  <c r="K32" i="1"/>
  <c r="J32" i="1"/>
  <c r="I32" i="1"/>
  <c r="H32" i="1"/>
  <c r="P32" i="1" s="1"/>
  <c r="G32" i="1"/>
  <c r="F32" i="1"/>
  <c r="E32" i="1"/>
  <c r="D32" i="1"/>
  <c r="O31" i="1"/>
  <c r="O68" i="1" s="1"/>
  <c r="N31" i="1"/>
  <c r="N68" i="1" s="1"/>
  <c r="M31" i="1"/>
  <c r="M68" i="1" s="1"/>
  <c r="L31" i="1"/>
  <c r="K31" i="1"/>
  <c r="J31" i="1"/>
  <c r="I31" i="1"/>
  <c r="H31" i="1"/>
  <c r="G31" i="1"/>
  <c r="G68" i="1" s="1"/>
  <c r="F31" i="1"/>
  <c r="F68" i="1" s="1"/>
  <c r="E31" i="1"/>
  <c r="D31" i="1"/>
  <c r="O30" i="1"/>
  <c r="N30" i="1"/>
  <c r="M30" i="1"/>
  <c r="L30" i="1"/>
  <c r="K30" i="1"/>
  <c r="J30" i="1"/>
  <c r="I30" i="1"/>
  <c r="H30" i="1"/>
  <c r="G30" i="1"/>
  <c r="F30" i="1"/>
  <c r="E30" i="1"/>
  <c r="D30" i="1"/>
  <c r="P11" i="1"/>
  <c r="M39" i="1" s="1"/>
  <c r="P52" i="1" l="1"/>
  <c r="P57" i="1"/>
  <c r="D67" i="1"/>
  <c r="E67" i="1"/>
  <c r="M67" i="1"/>
  <c r="M70" i="1" s="1"/>
  <c r="P51" i="1"/>
  <c r="P55" i="1"/>
  <c r="P59" i="1"/>
  <c r="P56" i="1"/>
  <c r="L67" i="1"/>
  <c r="N67" i="1"/>
  <c r="P63" i="1"/>
  <c r="P53" i="1"/>
  <c r="H68" i="1"/>
  <c r="P61" i="1"/>
  <c r="F67" i="1"/>
  <c r="F70" i="1" s="1"/>
  <c r="P50" i="1"/>
  <c r="P54" i="1"/>
  <c r="P58" i="1"/>
  <c r="K67" i="1"/>
  <c r="E68" i="1"/>
  <c r="E70" i="1" s="1"/>
  <c r="N70" i="1"/>
  <c r="J68" i="1"/>
  <c r="I67" i="1"/>
  <c r="P31" i="1"/>
  <c r="G38" i="1"/>
  <c r="G67" i="1" s="1"/>
  <c r="G70" i="1" s="1"/>
  <c r="O38" i="1"/>
  <c r="O67" i="1" s="1"/>
  <c r="O70" i="1" s="1"/>
  <c r="P30" i="1"/>
  <c r="H38" i="1"/>
  <c r="H67" i="1" s="1"/>
  <c r="H70" i="1" s="1"/>
  <c r="J39" i="1"/>
  <c r="I38" i="1"/>
  <c r="K39" i="1"/>
  <c r="K68" i="1" s="1"/>
  <c r="I39" i="1"/>
  <c r="I68" i="1" s="1"/>
  <c r="P26" i="1"/>
  <c r="J38" i="1"/>
  <c r="J67" i="1" s="1"/>
  <c r="D39" i="1"/>
  <c r="P39" i="1" s="1"/>
  <c r="L39" i="1"/>
  <c r="L68" i="1" s="1"/>
  <c r="L70" i="1" s="1"/>
  <c r="K38" i="1"/>
  <c r="E39" i="1"/>
  <c r="J70" i="1" l="1"/>
  <c r="I70" i="1"/>
  <c r="K70" i="1"/>
  <c r="D68" i="1"/>
  <c r="D70" i="1" s="1"/>
  <c r="P70" i="1" s="1"/>
  <c r="P38" i="1"/>
  <c r="P67" i="1"/>
  <c r="Q18" i="1"/>
  <c r="Q20" i="1"/>
  <c r="Q19" i="1"/>
  <c r="Q17" i="1"/>
  <c r="Q10" i="1"/>
  <c r="Q14" i="1"/>
  <c r="Q24" i="1"/>
  <c r="Q16" i="1"/>
  <c r="Q9" i="1"/>
  <c r="Q23" i="1"/>
  <c r="Q15" i="1"/>
  <c r="Q8" i="1"/>
  <c r="Q22" i="1"/>
  <c r="Q7" i="1"/>
  <c r="Q13" i="1"/>
  <c r="Q11" i="1"/>
  <c r="Q21" i="1"/>
  <c r="Q12" i="1"/>
  <c r="P68" i="1"/>
  <c r="I71" i="1" l="1"/>
  <c r="Q65" i="1"/>
  <c r="Q61" i="1"/>
  <c r="Q57" i="1"/>
  <c r="Q53" i="1"/>
  <c r="Q49" i="1"/>
  <c r="Q45" i="1"/>
  <c r="Q41" i="1"/>
  <c r="Q37" i="1"/>
  <c r="Q33" i="1"/>
  <c r="Q40" i="1"/>
  <c r="J71" i="1"/>
  <c r="P71" i="1"/>
  <c r="H71" i="1"/>
  <c r="D71" i="1"/>
  <c r="Q64" i="1"/>
  <c r="Q48" i="1"/>
  <c r="O71" i="1"/>
  <c r="G71" i="1"/>
  <c r="Q62" i="1"/>
  <c r="Q58" i="1"/>
  <c r="Q54" i="1"/>
  <c r="Q50" i="1"/>
  <c r="Q46" i="1"/>
  <c r="Q42" i="1"/>
  <c r="Q38" i="1"/>
  <c r="Q34" i="1"/>
  <c r="Q30" i="1"/>
  <c r="N71" i="1"/>
  <c r="F71" i="1"/>
  <c r="Q43" i="1"/>
  <c r="Q35" i="1"/>
  <c r="L71" i="1"/>
  <c r="K71" i="1"/>
  <c r="Q60" i="1"/>
  <c r="Q56" i="1"/>
  <c r="M71" i="1"/>
  <c r="E71" i="1"/>
  <c r="Q63" i="1"/>
  <c r="Q59" i="1"/>
  <c r="Q55" i="1"/>
  <c r="Q51" i="1"/>
  <c r="Q47" i="1"/>
  <c r="Q39" i="1"/>
  <c r="Q31" i="1"/>
  <c r="Q52" i="1"/>
  <c r="Q44" i="1"/>
  <c r="Q36" i="1"/>
  <c r="Q32" i="1"/>
  <c r="Q26" i="1"/>
  <c r="Q68" i="1" l="1"/>
  <c r="Q67" i="1"/>
  <c r="Q71" i="1" l="1"/>
  <c r="Q70" i="1"/>
</calcChain>
</file>

<file path=xl/sharedStrings.xml><?xml version="1.0" encoding="utf-8"?>
<sst xmlns="http://schemas.openxmlformats.org/spreadsheetml/2006/main" count="131" uniqueCount="49">
  <si>
    <t>P.P U.</t>
  </si>
  <si>
    <r>
      <t>SECRETARIA DE ESTADO DO DESENVOLVIMENTO URBANO -</t>
    </r>
    <r>
      <rPr>
        <b/>
        <sz val="10"/>
        <rFont val="Arial"/>
        <family val="2"/>
      </rPr>
      <t xml:space="preserve"> </t>
    </r>
    <r>
      <rPr>
        <b/>
        <sz val="12"/>
        <rFont val="Arial"/>
        <family val="2"/>
      </rPr>
      <t>SEDU</t>
    </r>
  </si>
  <si>
    <t>Município:</t>
  </si>
  <si>
    <t>MERCEDES</t>
  </si>
  <si>
    <t xml:space="preserve">SAM  </t>
  </si>
  <si>
    <t>FIN FDU</t>
  </si>
  <si>
    <t>Projeto :</t>
  </si>
  <si>
    <t>PAVIMENTAÇÃO E RECAPE DE VIAS URBANAS E REVITALIZAÇÃO DE PASSEIO PÚBLICO.</t>
  </si>
  <si>
    <t xml:space="preserve">LOTE nº </t>
  </si>
  <si>
    <t>C.P.M.</t>
  </si>
  <si>
    <t>CRONOGRAMA FÍSICO FINANCEIRO</t>
  </si>
  <si>
    <t>GRUPO</t>
  </si>
  <si>
    <t>SERVIÇOS</t>
  </si>
  <si>
    <t>PARCELAS (%)</t>
  </si>
  <si>
    <t>TOTAL</t>
  </si>
  <si>
    <t>% S/</t>
  </si>
  <si>
    <t>ITEM</t>
  </si>
  <si>
    <t>ITEM (R$)</t>
  </si>
  <si>
    <t>311.01</t>
  </si>
  <si>
    <t>SERVIÇOS PRELIMINARES</t>
  </si>
  <si>
    <t>311.02</t>
  </si>
  <si>
    <t>TERRAPLENAGEM</t>
  </si>
  <si>
    <t>311.03</t>
  </si>
  <si>
    <t>DRENAGEM</t>
  </si>
  <si>
    <t>311.04</t>
  </si>
  <si>
    <t>BASE / SUB-BASE</t>
  </si>
  <si>
    <t>311.05</t>
  </si>
  <si>
    <t>MEIO-FIO E SARJETA</t>
  </si>
  <si>
    <t>311.06</t>
  </si>
  <si>
    <t>REVESTIMENTO</t>
  </si>
  <si>
    <t>311.07</t>
  </si>
  <si>
    <t>PAISAGISMO / URBANISMO</t>
  </si>
  <si>
    <t>311.08</t>
  </si>
  <si>
    <t>SINALIZAÇÃO DE TRÂNSITO</t>
  </si>
  <si>
    <t>311.09</t>
  </si>
  <si>
    <t>SERVIÇOS DIVERSOS</t>
  </si>
  <si>
    <t>TOTAIS</t>
  </si>
  <si>
    <t>COMPOSIÇÃO DO FINANCIAMENTO</t>
  </si>
  <si>
    <t>PARCELAS</t>
  </si>
  <si>
    <t>FINANCIAMENTO</t>
  </si>
  <si>
    <t>R$</t>
  </si>
  <si>
    <t>CONTRAPARTIDA</t>
  </si>
  <si>
    <t>SUB-</t>
  </si>
  <si>
    <t>FATURAMENTO MENSAL PREVISTO</t>
  </si>
  <si>
    <t>MENSAL PREVISTO EM %</t>
  </si>
  <si>
    <t>Resp. Técnico:</t>
  </si>
  <si>
    <t>Assinatura:</t>
  </si>
  <si>
    <t>data: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</si>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</sst>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8"/>
      <color indexed="9"/>
      <name val="Times New Roman"/>
      <family val="1"/>
    </font>
    <font>
      <sz val="8"/>
      <name val="Arial"/>
      <family val="2"/>
    </font>
    <font>
      <sz val="8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2" fillId="2" borderId="1" xfId="1" applyFont="1" applyFill="1" applyBorder="1" applyAlignment="1" applyProtection="1">
      <alignment horizontal="left"/>
    </xf>
    <xf numFmtId="0" fontId="1" fillId="2" borderId="2" xfId="1" quotePrefix="1" applyFont="1" applyFill="1" applyBorder="1" applyAlignment="1" applyProtection="1">
      <alignment horizontal="left" indent="3"/>
    </xf>
    <xf numFmtId="0" fontId="2" fillId="2" borderId="2" xfId="1" applyFont="1" applyFill="1" applyBorder="1" applyAlignment="1" applyProtection="1">
      <alignment horizontal="centerContinuous"/>
    </xf>
    <xf numFmtId="0" fontId="1" fillId="2" borderId="2" xfId="1" quotePrefix="1" applyFont="1" applyFill="1" applyBorder="1" applyAlignment="1" applyProtection="1">
      <alignment horizontal="left"/>
    </xf>
    <xf numFmtId="0" fontId="1" fillId="2" borderId="3" xfId="1" applyFill="1" applyBorder="1" applyProtection="1"/>
    <xf numFmtId="0" fontId="1" fillId="2" borderId="4" xfId="1" applyFill="1" applyBorder="1" applyProtection="1"/>
    <xf numFmtId="0" fontId="3" fillId="2" borderId="5" xfId="1" applyFont="1" applyFill="1" applyBorder="1" applyAlignment="1" applyProtection="1">
      <alignment horizontal="left"/>
    </xf>
    <xf numFmtId="0" fontId="3" fillId="3" borderId="6" xfId="1" applyFont="1" applyFill="1" applyBorder="1" applyAlignment="1" applyProtection="1">
      <alignment horizontal="left"/>
    </xf>
    <xf numFmtId="0" fontId="3" fillId="3" borderId="7" xfId="1" applyFont="1" applyFill="1" applyBorder="1" applyAlignment="1" applyProtection="1">
      <alignment horizontal="left"/>
    </xf>
    <xf numFmtId="0" fontId="3" fillId="3" borderId="8" xfId="1" applyFont="1" applyFill="1" applyBorder="1" applyAlignment="1" applyProtection="1">
      <alignment horizontal="left"/>
    </xf>
    <xf numFmtId="49" fontId="3" fillId="3" borderId="9" xfId="1" applyNumberFormat="1" applyFont="1" applyFill="1" applyBorder="1" applyAlignment="1" applyProtection="1">
      <alignment horizontal="center"/>
    </xf>
    <xf numFmtId="0" fontId="1" fillId="2" borderId="10" xfId="1" applyFill="1" applyBorder="1" applyProtection="1"/>
    <xf numFmtId="0" fontId="1" fillId="2" borderId="11" xfId="1" applyFill="1" applyBorder="1" applyProtection="1"/>
    <xf numFmtId="10" fontId="1" fillId="4" borderId="12" xfId="2" applyNumberFormat="1" applyFont="1" applyFill="1" applyBorder="1" applyProtection="1"/>
    <xf numFmtId="0" fontId="3" fillId="2" borderId="13" xfId="1" applyFont="1" applyFill="1" applyBorder="1" applyAlignment="1" applyProtection="1">
      <alignment horizontal="left"/>
    </xf>
    <xf numFmtId="0" fontId="3" fillId="3" borderId="14" xfId="1" applyFont="1" applyFill="1" applyBorder="1" applyAlignment="1" applyProtection="1">
      <alignment wrapText="1"/>
    </xf>
    <xf numFmtId="0" fontId="3" fillId="3" borderId="15" xfId="1" applyFont="1" applyFill="1" applyBorder="1" applyAlignment="1" applyProtection="1">
      <alignment horizontal="left" wrapText="1"/>
    </xf>
    <xf numFmtId="0" fontId="3" fillId="3" borderId="16" xfId="1" applyFont="1" applyFill="1" applyBorder="1" applyAlignment="1" applyProtection="1">
      <alignment horizontal="left"/>
    </xf>
    <xf numFmtId="49" fontId="3" fillId="3" borderId="17" xfId="1" applyNumberFormat="1" applyFont="1" applyFill="1" applyBorder="1" applyAlignment="1" applyProtection="1">
      <alignment horizontal="center"/>
    </xf>
    <xf numFmtId="0" fontId="1" fillId="2" borderId="18" xfId="1" applyFill="1" applyBorder="1" applyProtection="1"/>
    <xf numFmtId="0" fontId="1" fillId="2" borderId="19" xfId="1" applyFill="1" applyBorder="1" applyProtection="1"/>
    <xf numFmtId="10" fontId="1" fillId="4" borderId="20" xfId="2" applyNumberFormat="1" applyFont="1" applyFill="1" applyBorder="1" applyProtection="1"/>
    <xf numFmtId="0" fontId="5" fillId="2" borderId="21" xfId="1" applyFont="1" applyFill="1" applyBorder="1" applyAlignment="1" applyProtection="1">
      <alignment horizontal="centerContinuous"/>
    </xf>
    <xf numFmtId="0" fontId="6" fillId="2" borderId="0" xfId="1" applyFont="1" applyFill="1" applyBorder="1" applyAlignment="1" applyProtection="1">
      <alignment horizontal="centerContinuous"/>
    </xf>
    <xf numFmtId="0" fontId="6" fillId="2" borderId="22" xfId="1" applyFont="1" applyFill="1" applyBorder="1" applyAlignment="1" applyProtection="1">
      <alignment horizontal="centerContinuous"/>
    </xf>
    <xf numFmtId="0" fontId="7" fillId="2" borderId="23" xfId="1" applyFont="1" applyFill="1" applyBorder="1" applyAlignment="1" applyProtection="1">
      <alignment horizontal="center"/>
    </xf>
    <xf numFmtId="0" fontId="7" fillId="2" borderId="24" xfId="1" applyFont="1" applyFill="1" applyBorder="1" applyAlignment="1" applyProtection="1">
      <alignment horizontal="centerContinuous"/>
    </xf>
    <xf numFmtId="0" fontId="8" fillId="2" borderId="25" xfId="1" applyFont="1" applyFill="1" applyBorder="1" applyAlignment="1" applyProtection="1">
      <alignment textRotation="180"/>
    </xf>
    <xf numFmtId="0" fontId="7" fillId="2" borderId="11" xfId="1" applyFont="1" applyFill="1" applyBorder="1" applyAlignment="1" applyProtection="1">
      <alignment horizontal="centerContinuous"/>
    </xf>
    <xf numFmtId="0" fontId="7" fillId="2" borderId="7" xfId="1" applyFont="1" applyFill="1" applyBorder="1" applyAlignment="1" applyProtection="1">
      <alignment horizontal="centerContinuous"/>
    </xf>
    <xf numFmtId="0" fontId="7" fillId="2" borderId="9" xfId="1" applyFont="1" applyFill="1" applyBorder="1" applyAlignment="1" applyProtection="1">
      <alignment horizontal="centerContinuous"/>
    </xf>
    <xf numFmtId="0" fontId="7" fillId="2" borderId="25" xfId="1" applyFont="1" applyFill="1" applyBorder="1" applyAlignment="1" applyProtection="1">
      <alignment horizontal="center"/>
    </xf>
    <xf numFmtId="0" fontId="7" fillId="2" borderId="26" xfId="1" applyFont="1" applyFill="1" applyBorder="1" applyAlignment="1" applyProtection="1">
      <alignment horizontal="center"/>
    </xf>
    <xf numFmtId="0" fontId="7" fillId="2" borderId="27" xfId="1" applyFont="1" applyFill="1" applyBorder="1" applyAlignment="1" applyProtection="1">
      <alignment horizontal="center"/>
    </xf>
    <xf numFmtId="0" fontId="7" fillId="2" borderId="28" xfId="1" applyFont="1" applyFill="1" applyBorder="1" applyProtection="1"/>
    <xf numFmtId="0" fontId="8" fillId="2" borderId="28" xfId="1" applyFont="1" applyFill="1" applyBorder="1" applyAlignment="1" applyProtection="1">
      <alignment textRotation="180"/>
    </xf>
    <xf numFmtId="0" fontId="7" fillId="2" borderId="29" xfId="1" applyFont="1" applyFill="1" applyBorder="1" applyAlignment="1" applyProtection="1">
      <alignment horizontal="center"/>
    </xf>
    <xf numFmtId="0" fontId="7" fillId="2" borderId="30" xfId="1" applyFont="1" applyFill="1" applyBorder="1" applyAlignment="1" applyProtection="1">
      <alignment horizontal="center"/>
    </xf>
    <xf numFmtId="0" fontId="7" fillId="2" borderId="31" xfId="1" applyFont="1" applyFill="1" applyBorder="1" applyAlignment="1" applyProtection="1">
      <alignment horizontal="center"/>
    </xf>
    <xf numFmtId="0" fontId="9" fillId="2" borderId="32" xfId="1" applyFont="1" applyFill="1" applyBorder="1" applyAlignment="1" applyProtection="1">
      <alignment horizontal="center"/>
    </xf>
    <xf numFmtId="0" fontId="9" fillId="2" borderId="19" xfId="1" applyFont="1" applyFill="1" applyBorder="1" applyProtection="1"/>
    <xf numFmtId="0" fontId="10" fillId="2" borderId="33" xfId="1" applyFont="1" applyFill="1" applyBorder="1" applyProtection="1"/>
    <xf numFmtId="0" fontId="9" fillId="2" borderId="34" xfId="1" applyFont="1" applyFill="1" applyBorder="1" applyAlignment="1" applyProtection="1">
      <alignment horizontal="center"/>
    </xf>
    <xf numFmtId="0" fontId="9" fillId="2" borderId="35" xfId="1" applyFont="1" applyFill="1" applyBorder="1" applyAlignment="1" applyProtection="1">
      <alignment horizontal="center"/>
    </xf>
    <xf numFmtId="40" fontId="9" fillId="4" borderId="35" xfId="1" applyNumberFormat="1" applyFont="1" applyFill="1" applyBorder="1" applyAlignment="1" applyProtection="1">
      <alignment horizontal="right"/>
      <protection locked="0"/>
    </xf>
    <xf numFmtId="2" fontId="9" fillId="2" borderId="36" xfId="1" applyNumberFormat="1" applyFont="1" applyFill="1" applyBorder="1" applyProtection="1"/>
    <xf numFmtId="0" fontId="9" fillId="2" borderId="33" xfId="1" applyFont="1" applyFill="1" applyBorder="1" applyAlignment="1" applyProtection="1">
      <alignment horizontal="center"/>
    </xf>
    <xf numFmtId="0" fontId="9" fillId="2" borderId="9" xfId="1" applyFont="1" applyFill="1" applyBorder="1" applyAlignment="1" applyProtection="1">
      <alignment horizontal="center"/>
    </xf>
    <xf numFmtId="0" fontId="9" fillId="2" borderId="33" xfId="1" applyFont="1" applyFill="1" applyBorder="1" applyProtection="1"/>
    <xf numFmtId="0" fontId="9" fillId="2" borderId="37" xfId="1" applyFont="1" applyFill="1" applyBorder="1" applyAlignment="1" applyProtection="1">
      <alignment horizontal="center"/>
    </xf>
    <xf numFmtId="0" fontId="11" fillId="2" borderId="33" xfId="1" applyFont="1" applyFill="1" applyBorder="1" applyProtection="1"/>
    <xf numFmtId="0" fontId="1" fillId="2" borderId="38" xfId="1" applyFill="1" applyBorder="1" applyProtection="1"/>
    <xf numFmtId="0" fontId="1" fillId="2" borderId="39" xfId="1" applyFill="1" applyBorder="1" applyProtection="1"/>
    <xf numFmtId="0" fontId="12" fillId="2" borderId="39" xfId="1" applyFont="1" applyFill="1" applyBorder="1" applyProtection="1"/>
    <xf numFmtId="40" fontId="12" fillId="2" borderId="39" xfId="1" applyNumberFormat="1" applyFont="1" applyFill="1" applyBorder="1" applyProtection="1"/>
    <xf numFmtId="0" fontId="12" fillId="2" borderId="40" xfId="1" applyFont="1" applyFill="1" applyBorder="1" applyProtection="1"/>
    <xf numFmtId="0" fontId="1" fillId="2" borderId="41" xfId="1" applyFill="1" applyBorder="1" applyProtection="1"/>
    <xf numFmtId="0" fontId="3" fillId="2" borderId="42" xfId="1" applyFont="1" applyFill="1" applyBorder="1" applyAlignment="1" applyProtection="1">
      <alignment horizontal="centerContinuous"/>
    </xf>
    <xf numFmtId="0" fontId="1" fillId="2" borderId="42" xfId="1" applyFill="1" applyBorder="1" applyAlignment="1" applyProtection="1">
      <alignment horizontal="centerContinuous"/>
    </xf>
    <xf numFmtId="0" fontId="12" fillId="2" borderId="42" xfId="1" applyFont="1" applyFill="1" applyBorder="1" applyProtection="1"/>
    <xf numFmtId="40" fontId="13" fillId="2" borderId="43" xfId="1" applyNumberFormat="1" applyFont="1" applyFill="1" applyBorder="1" applyProtection="1"/>
    <xf numFmtId="0" fontId="13" fillId="2" borderId="44" xfId="1" applyFont="1" applyFill="1" applyBorder="1" applyProtection="1"/>
    <xf numFmtId="0" fontId="5" fillId="2" borderId="45" xfId="1" applyFont="1" applyFill="1" applyBorder="1" applyAlignment="1" applyProtection="1">
      <alignment horizontal="centerContinuous"/>
    </xf>
    <xf numFmtId="0" fontId="6" fillId="2" borderId="18" xfId="1" applyFont="1" applyFill="1" applyBorder="1" applyAlignment="1" applyProtection="1">
      <alignment horizontal="centerContinuous"/>
    </xf>
    <xf numFmtId="0" fontId="12" fillId="2" borderId="18" xfId="1" applyFont="1" applyFill="1" applyBorder="1" applyAlignment="1" applyProtection="1">
      <alignment horizontal="centerContinuous"/>
    </xf>
    <xf numFmtId="0" fontId="12" fillId="2" borderId="46" xfId="1" applyFont="1" applyFill="1" applyBorder="1" applyAlignment="1" applyProtection="1">
      <alignment horizontal="centerContinuous"/>
    </xf>
    <xf numFmtId="0" fontId="1" fillId="2" borderId="27" xfId="1" applyFont="1" applyFill="1" applyBorder="1" applyAlignment="1" applyProtection="1">
      <alignment horizontal="center"/>
    </xf>
    <xf numFmtId="0" fontId="1" fillId="2" borderId="47" xfId="1" applyFont="1" applyFill="1" applyBorder="1" applyAlignment="1" applyProtection="1">
      <alignment horizontal="center"/>
    </xf>
    <xf numFmtId="0" fontId="12" fillId="2" borderId="47" xfId="1" applyFont="1" applyFill="1" applyBorder="1" applyAlignment="1" applyProtection="1">
      <alignment horizontal="centerContinuous"/>
    </xf>
    <xf numFmtId="0" fontId="12" fillId="2" borderId="48" xfId="1" applyFont="1" applyFill="1" applyBorder="1" applyAlignment="1" applyProtection="1">
      <alignment horizontal="center"/>
    </xf>
    <xf numFmtId="0" fontId="12" fillId="2" borderId="49" xfId="1" applyFont="1" applyFill="1" applyBorder="1" applyAlignment="1" applyProtection="1">
      <alignment horizontal="center"/>
    </xf>
    <xf numFmtId="0" fontId="1" fillId="2" borderId="50" xfId="1" applyFont="1" applyFill="1" applyBorder="1" applyAlignment="1" applyProtection="1">
      <alignment horizontal="center"/>
    </xf>
    <xf numFmtId="0" fontId="1" fillId="2" borderId="51" xfId="1" applyFont="1" applyFill="1" applyBorder="1" applyAlignment="1" applyProtection="1">
      <alignment horizontal="center"/>
    </xf>
    <xf numFmtId="0" fontId="12" fillId="2" borderId="51" xfId="1" applyFont="1" applyFill="1" applyBorder="1" applyAlignment="1" applyProtection="1">
      <alignment horizontal="center"/>
    </xf>
    <xf numFmtId="0" fontId="12" fillId="2" borderId="35" xfId="1" applyFont="1" applyFill="1" applyBorder="1" applyAlignment="1" applyProtection="1">
      <alignment horizontal="center"/>
    </xf>
    <xf numFmtId="0" fontId="12" fillId="2" borderId="36" xfId="1" applyFont="1" applyFill="1" applyBorder="1" applyAlignment="1" applyProtection="1">
      <alignment horizontal="center"/>
    </xf>
    <xf numFmtId="0" fontId="12" fillId="2" borderId="37" xfId="1" applyFont="1" applyFill="1" applyBorder="1" applyAlignment="1" applyProtection="1">
      <alignment horizontal="center"/>
    </xf>
    <xf numFmtId="0" fontId="12" fillId="2" borderId="33" xfId="1" applyFont="1" applyFill="1" applyBorder="1" applyProtection="1"/>
    <xf numFmtId="40" fontId="12" fillId="2" borderId="33" xfId="1" applyNumberFormat="1" applyFont="1" applyFill="1" applyBorder="1" applyProtection="1"/>
    <xf numFmtId="10" fontId="12" fillId="2" borderId="52" xfId="2" applyNumberFormat="1" applyFont="1" applyFill="1" applyBorder="1" applyProtection="1"/>
    <xf numFmtId="0" fontId="12" fillId="2" borderId="23" xfId="1" applyFont="1" applyFill="1" applyBorder="1" applyAlignment="1" applyProtection="1">
      <alignment horizontal="center"/>
    </xf>
    <xf numFmtId="0" fontId="12" fillId="2" borderId="25" xfId="1" applyFont="1" applyFill="1" applyBorder="1" applyProtection="1"/>
    <xf numFmtId="40" fontId="12" fillId="2" borderId="25" xfId="1" applyNumberFormat="1" applyFont="1" applyFill="1" applyBorder="1" applyProtection="1"/>
    <xf numFmtId="0" fontId="12" fillId="2" borderId="53" xfId="1" applyFont="1" applyFill="1" applyBorder="1" applyAlignment="1" applyProtection="1">
      <alignment horizontal="center"/>
    </xf>
    <xf numFmtId="0" fontId="12" fillId="2" borderId="7" xfId="1" applyFont="1" applyFill="1" applyBorder="1" applyProtection="1"/>
    <xf numFmtId="40" fontId="12" fillId="2" borderId="7" xfId="1" applyNumberFormat="1" applyFont="1" applyFill="1" applyBorder="1" applyProtection="1"/>
    <xf numFmtId="9" fontId="12" fillId="2" borderId="54" xfId="2" applyFont="1" applyFill="1" applyBorder="1" applyProtection="1"/>
    <xf numFmtId="0" fontId="12" fillId="2" borderId="55" xfId="1" applyFont="1" applyFill="1" applyBorder="1" applyProtection="1"/>
    <xf numFmtId="0" fontId="12" fillId="2" borderId="35" xfId="1" applyFont="1" applyFill="1" applyBorder="1" applyProtection="1"/>
    <xf numFmtId="40" fontId="12" fillId="2" borderId="35" xfId="1" applyNumberFormat="1" applyFont="1" applyFill="1" applyBorder="1" applyProtection="1"/>
    <xf numFmtId="10" fontId="12" fillId="2" borderId="36" xfId="2" applyNumberFormat="1" applyFont="1" applyFill="1" applyBorder="1" applyProtection="1"/>
    <xf numFmtId="0" fontId="12" fillId="2" borderId="48" xfId="1" applyFont="1" applyFill="1" applyBorder="1" applyProtection="1"/>
    <xf numFmtId="0" fontId="12" fillId="2" borderId="53" xfId="1" applyFont="1" applyFill="1" applyBorder="1" applyProtection="1"/>
    <xf numFmtId="0" fontId="3" fillId="2" borderId="27" xfId="1" applyFont="1" applyFill="1" applyBorder="1" applyAlignment="1" applyProtection="1">
      <alignment horizontal="centerContinuous"/>
    </xf>
    <xf numFmtId="0" fontId="1" fillId="2" borderId="30" xfId="1" applyFont="1" applyFill="1" applyBorder="1" applyAlignment="1" applyProtection="1">
      <alignment horizontal="centerContinuous"/>
    </xf>
    <xf numFmtId="0" fontId="1" fillId="2" borderId="30" xfId="1" applyFont="1" applyFill="1" applyBorder="1" applyProtection="1"/>
    <xf numFmtId="40" fontId="13" fillId="2" borderId="30" xfId="1" applyNumberFormat="1" applyFont="1" applyFill="1" applyBorder="1" applyProtection="1"/>
    <xf numFmtId="40" fontId="13" fillId="2" borderId="48" xfId="1" applyNumberFormat="1" applyFont="1" applyFill="1" applyBorder="1" applyProtection="1"/>
    <xf numFmtId="9" fontId="13" fillId="2" borderId="49" xfId="2" applyFont="1" applyFill="1" applyBorder="1" applyProtection="1"/>
    <xf numFmtId="0" fontId="3" fillId="2" borderId="56" xfId="1" applyFont="1" applyFill="1" applyBorder="1" applyAlignment="1" applyProtection="1">
      <alignment horizontal="centerContinuous"/>
    </xf>
    <xf numFmtId="0" fontId="1" fillId="2" borderId="43" xfId="1" applyFont="1" applyFill="1" applyBorder="1" applyAlignment="1" applyProtection="1">
      <alignment horizontal="centerContinuous"/>
    </xf>
    <xf numFmtId="0" fontId="1" fillId="2" borderId="43" xfId="1" applyFont="1" applyFill="1" applyBorder="1" applyProtection="1"/>
    <xf numFmtId="10" fontId="13" fillId="2" borderId="43" xfId="2" applyNumberFormat="1" applyFont="1" applyFill="1" applyBorder="1" applyProtection="1"/>
    <xf numFmtId="9" fontId="13" fillId="2" borderId="57" xfId="2" applyFont="1" applyFill="1" applyBorder="1" applyProtection="1"/>
    <xf numFmtId="0" fontId="1" fillId="4" borderId="21" xfId="1" applyFill="1" applyBorder="1" applyProtection="1">
      <protection locked="0"/>
    </xf>
    <xf numFmtId="0" fontId="1" fillId="4" borderId="0" xfId="1" applyFill="1" applyBorder="1" applyProtection="1">
      <protection locked="0"/>
    </xf>
    <xf numFmtId="0" fontId="1" fillId="2" borderId="21" xfId="1" applyFont="1" applyFill="1" applyBorder="1" applyAlignment="1" applyProtection="1">
      <alignment horizontal="left" vertical="top"/>
      <protection locked="0"/>
    </xf>
    <xf numFmtId="0" fontId="1" fillId="2" borderId="0" xfId="1" applyFont="1" applyFill="1" applyBorder="1" applyAlignment="1" applyProtection="1">
      <alignment horizontal="centerContinuous" vertical="center"/>
      <protection locked="0"/>
    </xf>
    <xf numFmtId="0" fontId="1" fillId="0" borderId="0" xfId="1" applyFont="1" applyBorder="1" applyAlignment="1" applyProtection="1">
      <alignment horizontal="centerContinuous" vertical="center"/>
      <protection locked="0"/>
    </xf>
    <xf numFmtId="0" fontId="1" fillId="2" borderId="58" xfId="1" applyFont="1" applyFill="1" applyBorder="1" applyAlignment="1" applyProtection="1">
      <alignment horizontal="centerContinuous" vertical="center"/>
      <protection locked="0"/>
    </xf>
    <xf numFmtId="0" fontId="1" fillId="2" borderId="0" xfId="1" applyFont="1" applyFill="1" applyBorder="1" applyProtection="1">
      <protection locked="0"/>
    </xf>
    <xf numFmtId="0" fontId="1" fillId="2" borderId="58" xfId="1" applyFont="1" applyFill="1" applyBorder="1" applyProtection="1">
      <protection locked="0"/>
    </xf>
    <xf numFmtId="0" fontId="1" fillId="2" borderId="59" xfId="1" applyFont="1" applyFill="1" applyBorder="1" applyProtection="1">
      <protection locked="0"/>
    </xf>
    <xf numFmtId="0" fontId="1" fillId="2" borderId="60" xfId="1" applyFont="1" applyFill="1" applyBorder="1" applyProtection="1">
      <protection locked="0"/>
    </xf>
    <xf numFmtId="0" fontId="1" fillId="4" borderId="61" xfId="1" applyFill="1" applyBorder="1" applyProtection="1">
      <protection locked="0"/>
    </xf>
    <xf numFmtId="0" fontId="1" fillId="4" borderId="15" xfId="1" applyFill="1" applyBorder="1" applyProtection="1">
      <protection locked="0"/>
    </xf>
    <xf numFmtId="0" fontId="1" fillId="2" borderId="61" xfId="1" applyFont="1" applyFill="1" applyBorder="1" applyAlignment="1" applyProtection="1">
      <alignment horizontal="centerContinuous" vertical="center" wrapText="1"/>
      <protection locked="0"/>
    </xf>
    <xf numFmtId="0" fontId="1" fillId="2" borderId="15" xfId="1" applyFont="1" applyFill="1" applyBorder="1" applyAlignment="1" applyProtection="1">
      <alignment horizontal="centerContinuous" vertical="center" wrapText="1"/>
      <protection locked="0"/>
    </xf>
    <xf numFmtId="0" fontId="1" fillId="2" borderId="15" xfId="1" applyFont="1" applyFill="1" applyBorder="1" applyAlignment="1" applyProtection="1">
      <alignment horizontal="centerContinuous" vertical="center"/>
      <protection locked="0"/>
    </xf>
    <xf numFmtId="0" fontId="1" fillId="2" borderId="62" xfId="1" applyFont="1" applyFill="1" applyBorder="1" applyAlignment="1" applyProtection="1">
      <alignment horizontal="centerContinuous" vertical="center"/>
      <protection locked="0"/>
    </xf>
    <xf numFmtId="0" fontId="1" fillId="2" borderId="61" xfId="1" applyFont="1" applyFill="1" applyBorder="1" applyAlignment="1" applyProtection="1">
      <alignment horizontal="centerContinuous" vertical="center"/>
      <protection locked="0"/>
    </xf>
    <xf numFmtId="0" fontId="1" fillId="2" borderId="15" xfId="1" applyFont="1" applyFill="1" applyBorder="1" applyAlignment="1" applyProtection="1">
      <alignment horizontal="centerContinuous"/>
      <protection locked="0"/>
    </xf>
    <xf numFmtId="17" fontId="1" fillId="2" borderId="62" xfId="1" applyNumberFormat="1" applyFont="1" applyFill="1" applyBorder="1" applyAlignment="1" applyProtection="1">
      <alignment horizontal="center" vertical="center"/>
      <protection locked="0"/>
    </xf>
    <xf numFmtId="14" fontId="1" fillId="2" borderId="15" xfId="1" applyNumberFormat="1" applyFont="1" applyFill="1" applyBorder="1" applyAlignment="1" applyProtection="1">
      <alignment horizontal="center" vertical="center"/>
      <protection locked="0"/>
    </xf>
    <xf numFmtId="17" fontId="1" fillId="2" borderId="15" xfId="1" applyNumberFormat="1" applyFont="1" applyFill="1" applyBorder="1" applyAlignment="1" applyProtection="1">
      <alignment horizontal="center" vertical="center"/>
      <protection locked="0"/>
    </xf>
    <xf numFmtId="17" fontId="1" fillId="2" borderId="63" xfId="1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Porcentagem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ercedes%20-%20or&#231;apav%20mar%202015-%2015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echo 01- PAV. CARTILHA"/>
      <sheetName val="Trecho 02- PAV. CARTILHA"/>
      <sheetName val="Trecho 03 - PAV. CARTILHA"/>
      <sheetName val="Trecho 04- PAV. CARTILHA"/>
      <sheetName val="Trecho 05- PAV. CARTILHA"/>
      <sheetName val="Trecho 06- PAV. CARTILHA"/>
      <sheetName val="DRE MAR 2015"/>
      <sheetName val="orc DER MAR 2015"/>
      <sheetName val="Resumo - PAV. CARTILHA"/>
      <sheetName val="Cronograma"/>
      <sheetName val="Composições"/>
      <sheetName val="Cotações"/>
      <sheetName val="DM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34">
          <cell r="G334">
            <v>224596.59899999999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abSelected="1" topLeftCell="B1" workbookViewId="0">
      <selection activeCell="B17" sqref="A17:XFD23"/>
    </sheetView>
  </sheetViews>
  <sheetFormatPr defaultRowHeight="15" x14ac:dyDescent="0.25"/>
  <cols>
    <col min="2" max="2" width="51.85546875" customWidth="1"/>
    <col min="16" max="16" width="10.7109375" customWidth="1"/>
  </cols>
  <sheetData>
    <row r="1" spans="1:17" ht="20.25" x14ac:dyDescent="0.3">
      <c r="A1" s="1" t="s">
        <v>0</v>
      </c>
      <c r="B1" s="2" t="s">
        <v>1</v>
      </c>
      <c r="C1" s="3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5">
      <c r="A2" s="7" t="s">
        <v>2</v>
      </c>
      <c r="B2" s="8" t="s">
        <v>3</v>
      </c>
      <c r="C2" s="9"/>
      <c r="D2" s="10" t="s">
        <v>4</v>
      </c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3" t="s">
        <v>5</v>
      </c>
      <c r="Q2" s="14">
        <v>0.8</v>
      </c>
    </row>
    <row r="3" spans="1:17" ht="33.75" customHeight="1" thickBot="1" x14ac:dyDescent="0.3">
      <c r="A3" s="15" t="s">
        <v>6</v>
      </c>
      <c r="B3" s="16" t="s">
        <v>7</v>
      </c>
      <c r="C3" s="17"/>
      <c r="D3" s="18" t="s">
        <v>8</v>
      </c>
      <c r="E3" s="19"/>
      <c r="F3" s="20"/>
      <c r="G3" s="20"/>
      <c r="H3" s="20"/>
      <c r="I3" s="20"/>
      <c r="J3" s="20"/>
      <c r="K3" s="20"/>
      <c r="L3" s="20"/>
      <c r="M3" s="20"/>
      <c r="N3" s="20"/>
      <c r="O3" s="20"/>
      <c r="P3" s="21" t="s">
        <v>9</v>
      </c>
      <c r="Q3" s="22">
        <v>0.2</v>
      </c>
    </row>
    <row r="4" spans="1:17" ht="18" x14ac:dyDescent="0.25">
      <c r="A4" s="23" t="s">
        <v>10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5"/>
    </row>
    <row r="5" spans="1:17" x14ac:dyDescent="0.25">
      <c r="A5" s="26" t="s">
        <v>11</v>
      </c>
      <c r="B5" s="27" t="s">
        <v>12</v>
      </c>
      <c r="C5" s="28"/>
      <c r="D5" s="29" t="s">
        <v>13</v>
      </c>
      <c r="E5" s="30"/>
      <c r="F5" s="30"/>
      <c r="G5" s="30"/>
      <c r="H5" s="30"/>
      <c r="I5" s="30"/>
      <c r="J5" s="30"/>
      <c r="K5" s="31"/>
      <c r="L5" s="31"/>
      <c r="M5" s="31"/>
      <c r="N5" s="31"/>
      <c r="O5" s="31"/>
      <c r="P5" s="32" t="s">
        <v>14</v>
      </c>
      <c r="Q5" s="33" t="s">
        <v>15</v>
      </c>
    </row>
    <row r="6" spans="1:17" ht="15.75" thickBot="1" x14ac:dyDescent="0.3">
      <c r="A6" s="34" t="s">
        <v>16</v>
      </c>
      <c r="B6" s="35"/>
      <c r="C6" s="36"/>
      <c r="D6" s="37">
        <v>1</v>
      </c>
      <c r="E6" s="37">
        <v>2</v>
      </c>
      <c r="F6" s="37">
        <v>3</v>
      </c>
      <c r="G6" s="37">
        <v>4</v>
      </c>
      <c r="H6" s="37">
        <v>5</v>
      </c>
      <c r="I6" s="37">
        <v>6</v>
      </c>
      <c r="J6" s="37">
        <v>7</v>
      </c>
      <c r="K6" s="37">
        <v>8</v>
      </c>
      <c r="L6" s="37">
        <v>9</v>
      </c>
      <c r="M6" s="37">
        <v>10</v>
      </c>
      <c r="N6" s="37">
        <v>11</v>
      </c>
      <c r="O6" s="37">
        <v>12</v>
      </c>
      <c r="P6" s="38" t="s">
        <v>17</v>
      </c>
      <c r="Q6" s="39" t="s">
        <v>14</v>
      </c>
    </row>
    <row r="7" spans="1:17" ht="15.75" thickTop="1" x14ac:dyDescent="0.25">
      <c r="A7" s="40" t="s">
        <v>18</v>
      </c>
      <c r="B7" s="41" t="s">
        <v>19</v>
      </c>
      <c r="C7" s="42">
        <v>1</v>
      </c>
      <c r="D7" s="43">
        <v>35</v>
      </c>
      <c r="E7" s="43">
        <v>35</v>
      </c>
      <c r="F7" s="43">
        <v>30</v>
      </c>
      <c r="G7" s="43"/>
      <c r="H7" s="43"/>
      <c r="I7" s="44"/>
      <c r="J7" s="44"/>
      <c r="K7" s="44"/>
      <c r="L7" s="44"/>
      <c r="M7" s="44"/>
      <c r="N7" s="44"/>
      <c r="O7" s="44"/>
      <c r="P7" s="45">
        <v>18319.78</v>
      </c>
      <c r="Q7" s="46">
        <f>IF($P$26=0,0,(P7/$P$26)*100)</f>
        <v>0.94091680826817181</v>
      </c>
    </row>
    <row r="8" spans="1:17" x14ac:dyDescent="0.25">
      <c r="A8" s="40" t="s">
        <v>20</v>
      </c>
      <c r="B8" s="41" t="s">
        <v>21</v>
      </c>
      <c r="C8" s="42">
        <v>2</v>
      </c>
      <c r="D8" s="43">
        <v>20</v>
      </c>
      <c r="E8" s="43">
        <v>20</v>
      </c>
      <c r="F8" s="43">
        <v>20</v>
      </c>
      <c r="G8" s="43">
        <v>20</v>
      </c>
      <c r="H8" s="43">
        <v>20</v>
      </c>
      <c r="I8" s="44"/>
      <c r="J8" s="47"/>
      <c r="K8" s="47"/>
      <c r="L8" s="47"/>
      <c r="M8" s="47"/>
      <c r="N8" s="47"/>
      <c r="O8" s="47"/>
      <c r="P8" s="45">
        <v>120.88</v>
      </c>
      <c r="Q8" s="46">
        <f t="shared" ref="Q8:Q24" si="0">IF($P$26=0,0,(P8/$P$26)*100)</f>
        <v>6.2084819677668962E-3</v>
      </c>
    </row>
    <row r="9" spans="1:17" x14ac:dyDescent="0.25">
      <c r="A9" s="40" t="s">
        <v>22</v>
      </c>
      <c r="B9" s="41" t="s">
        <v>23</v>
      </c>
      <c r="C9" s="42">
        <v>3</v>
      </c>
      <c r="D9" s="48">
        <v>30</v>
      </c>
      <c r="E9" s="48">
        <v>30</v>
      </c>
      <c r="F9" s="48">
        <v>30</v>
      </c>
      <c r="G9" s="48">
        <v>10</v>
      </c>
      <c r="H9" s="48"/>
      <c r="I9" s="44"/>
      <c r="J9" s="47"/>
      <c r="K9" s="47"/>
      <c r="L9" s="47"/>
      <c r="M9" s="47"/>
      <c r="N9" s="47"/>
      <c r="O9" s="47"/>
      <c r="P9" s="45">
        <v>324989.36</v>
      </c>
      <c r="Q9" s="46">
        <f t="shared" si="0"/>
        <v>16.691682505593182</v>
      </c>
    </row>
    <row r="10" spans="1:17" x14ac:dyDescent="0.25">
      <c r="A10" s="40" t="s">
        <v>24</v>
      </c>
      <c r="B10" s="41" t="s">
        <v>25</v>
      </c>
      <c r="C10" s="42">
        <v>4</v>
      </c>
      <c r="D10" s="48">
        <v>30</v>
      </c>
      <c r="E10" s="48">
        <v>30</v>
      </c>
      <c r="F10" s="48">
        <v>30</v>
      </c>
      <c r="G10" s="48">
        <v>10</v>
      </c>
      <c r="H10" s="48"/>
      <c r="I10" s="44"/>
      <c r="J10" s="47"/>
      <c r="K10" s="47"/>
      <c r="L10" s="47"/>
      <c r="M10" s="47"/>
      <c r="N10" s="47"/>
      <c r="O10" s="47"/>
      <c r="P10" s="45">
        <v>74910.61</v>
      </c>
      <c r="Q10" s="46">
        <f t="shared" si="0"/>
        <v>3.8474617089627605</v>
      </c>
    </row>
    <row r="11" spans="1:17" x14ac:dyDescent="0.25">
      <c r="A11" s="40" t="s">
        <v>26</v>
      </c>
      <c r="B11" s="41" t="s">
        <v>27</v>
      </c>
      <c r="C11" s="42">
        <v>5</v>
      </c>
      <c r="D11" s="48">
        <v>20</v>
      </c>
      <c r="E11" s="48">
        <v>20</v>
      </c>
      <c r="F11" s="48">
        <v>20</v>
      </c>
      <c r="G11" s="48">
        <v>20</v>
      </c>
      <c r="H11" s="48">
        <v>20</v>
      </c>
      <c r="I11" s="44"/>
      <c r="J11" s="47"/>
      <c r="K11" s="47"/>
      <c r="L11" s="47"/>
      <c r="M11" s="47"/>
      <c r="N11" s="47"/>
      <c r="O11" s="47"/>
      <c r="P11" s="45">
        <f>'[1]Resumo - PAV. CARTILHA'!G334</f>
        <v>224596.59899999999</v>
      </c>
      <c r="Q11" s="46">
        <f t="shared" si="0"/>
        <v>11.535439567449307</v>
      </c>
    </row>
    <row r="12" spans="1:17" x14ac:dyDescent="0.25">
      <c r="A12" s="40" t="s">
        <v>28</v>
      </c>
      <c r="B12" s="41" t="s">
        <v>29</v>
      </c>
      <c r="C12" s="42">
        <v>3</v>
      </c>
      <c r="D12" s="48">
        <v>20</v>
      </c>
      <c r="E12" s="48">
        <v>20</v>
      </c>
      <c r="F12" s="48">
        <v>20</v>
      </c>
      <c r="G12" s="48">
        <v>20</v>
      </c>
      <c r="H12" s="48">
        <v>20</v>
      </c>
      <c r="I12" s="44"/>
      <c r="J12" s="47"/>
      <c r="K12" s="47"/>
      <c r="L12" s="47"/>
      <c r="M12" s="47"/>
      <c r="N12" s="47"/>
      <c r="O12" s="47"/>
      <c r="P12" s="45">
        <v>536428.44999999995</v>
      </c>
      <c r="Q12" s="46">
        <f t="shared" si="0"/>
        <v>27.551343140487639</v>
      </c>
    </row>
    <row r="13" spans="1:17" x14ac:dyDescent="0.25">
      <c r="A13" s="40" t="s">
        <v>30</v>
      </c>
      <c r="B13" s="41" t="s">
        <v>31</v>
      </c>
      <c r="C13" s="42">
        <v>5</v>
      </c>
      <c r="D13" s="48">
        <v>10</v>
      </c>
      <c r="E13" s="48">
        <v>20</v>
      </c>
      <c r="F13" s="48">
        <v>30</v>
      </c>
      <c r="G13" s="48">
        <v>20</v>
      </c>
      <c r="H13" s="48">
        <v>20</v>
      </c>
      <c r="I13" s="44"/>
      <c r="J13" s="47"/>
      <c r="K13" s="47"/>
      <c r="L13" s="47"/>
      <c r="M13" s="47"/>
      <c r="N13" s="47"/>
      <c r="O13" s="47"/>
      <c r="P13" s="45">
        <v>305614.14</v>
      </c>
      <c r="Q13" s="46">
        <f t="shared" si="0"/>
        <v>15.696557555299368</v>
      </c>
    </row>
    <row r="14" spans="1:17" x14ac:dyDescent="0.25">
      <c r="A14" s="40" t="s">
        <v>32</v>
      </c>
      <c r="B14" s="41" t="s">
        <v>33</v>
      </c>
      <c r="C14" s="42">
        <v>6</v>
      </c>
      <c r="D14" s="48"/>
      <c r="E14" s="48">
        <v>25</v>
      </c>
      <c r="F14" s="48">
        <v>25</v>
      </c>
      <c r="G14" s="48">
        <v>25</v>
      </c>
      <c r="H14" s="48">
        <v>25</v>
      </c>
      <c r="I14" s="44"/>
      <c r="J14" s="47"/>
      <c r="K14" s="47"/>
      <c r="L14" s="47"/>
      <c r="M14" s="47"/>
      <c r="N14" s="47"/>
      <c r="O14" s="47"/>
      <c r="P14" s="45">
        <v>48023.78</v>
      </c>
      <c r="Q14" s="46">
        <f t="shared" si="0"/>
        <v>2.4665351766545704</v>
      </c>
    </row>
    <row r="15" spans="1:17" x14ac:dyDescent="0.25">
      <c r="A15" s="40" t="s">
        <v>34</v>
      </c>
      <c r="B15" s="41" t="s">
        <v>35</v>
      </c>
      <c r="C15" s="42">
        <v>6</v>
      </c>
      <c r="D15" s="48">
        <v>10</v>
      </c>
      <c r="E15" s="48">
        <v>20</v>
      </c>
      <c r="F15" s="48">
        <v>30</v>
      </c>
      <c r="G15" s="48">
        <v>20</v>
      </c>
      <c r="H15" s="48">
        <v>20</v>
      </c>
      <c r="I15" s="44"/>
      <c r="J15" s="47"/>
      <c r="K15" s="47"/>
      <c r="L15" s="47"/>
      <c r="M15" s="47"/>
      <c r="N15" s="47"/>
      <c r="O15" s="47"/>
      <c r="P15" s="45">
        <v>414010.19</v>
      </c>
      <c r="Q15" s="46">
        <f t="shared" si="0"/>
        <v>21.263855055317226</v>
      </c>
    </row>
    <row r="16" spans="1:17" x14ac:dyDescent="0.25">
      <c r="A16" s="40"/>
      <c r="B16" s="41"/>
      <c r="C16" s="49"/>
      <c r="D16" s="48"/>
      <c r="E16" s="48"/>
      <c r="F16" s="48"/>
      <c r="G16" s="48"/>
      <c r="H16" s="48"/>
      <c r="I16" s="47"/>
      <c r="J16" s="47"/>
      <c r="K16" s="47"/>
      <c r="L16" s="47"/>
      <c r="M16" s="47"/>
      <c r="N16" s="47"/>
      <c r="O16" s="47"/>
      <c r="P16" s="45"/>
      <c r="Q16" s="46">
        <f t="shared" si="0"/>
        <v>0</v>
      </c>
    </row>
    <row r="17" spans="1:17" hidden="1" x14ac:dyDescent="0.25">
      <c r="A17" s="50"/>
      <c r="B17" s="41"/>
      <c r="C17" s="51">
        <v>6</v>
      </c>
      <c r="D17" s="48"/>
      <c r="E17" s="48"/>
      <c r="F17" s="48"/>
      <c r="G17" s="48"/>
      <c r="H17" s="48"/>
      <c r="I17" s="47"/>
      <c r="J17" s="47"/>
      <c r="K17" s="47"/>
      <c r="L17" s="47"/>
      <c r="M17" s="47"/>
      <c r="N17" s="47"/>
      <c r="O17" s="47"/>
      <c r="P17" s="45"/>
      <c r="Q17" s="46">
        <f t="shared" si="0"/>
        <v>0</v>
      </c>
    </row>
    <row r="18" spans="1:17" hidden="1" x14ac:dyDescent="0.25">
      <c r="A18" s="50"/>
      <c r="B18" s="41"/>
      <c r="C18" s="51">
        <v>6</v>
      </c>
      <c r="D18" s="48"/>
      <c r="E18" s="48"/>
      <c r="F18" s="48"/>
      <c r="G18" s="48"/>
      <c r="H18" s="48"/>
      <c r="I18" s="47"/>
      <c r="J18" s="47"/>
      <c r="K18" s="47"/>
      <c r="L18" s="47"/>
      <c r="M18" s="47"/>
      <c r="N18" s="47"/>
      <c r="O18" s="47"/>
      <c r="P18" s="45"/>
      <c r="Q18" s="46">
        <f t="shared" si="0"/>
        <v>0</v>
      </c>
    </row>
    <row r="19" spans="1:17" hidden="1" x14ac:dyDescent="0.25">
      <c r="A19" s="50"/>
      <c r="B19" s="41"/>
      <c r="C19" s="51">
        <v>7</v>
      </c>
      <c r="D19" s="48"/>
      <c r="E19" s="48"/>
      <c r="F19" s="48"/>
      <c r="G19" s="48"/>
      <c r="H19" s="48"/>
      <c r="I19" s="47"/>
      <c r="J19" s="47"/>
      <c r="K19" s="47"/>
      <c r="L19" s="47"/>
      <c r="M19" s="47"/>
      <c r="N19" s="47"/>
      <c r="O19" s="47"/>
      <c r="P19" s="45"/>
      <c r="Q19" s="46">
        <f t="shared" si="0"/>
        <v>0</v>
      </c>
    </row>
    <row r="20" spans="1:17" hidden="1" x14ac:dyDescent="0.25">
      <c r="A20" s="50"/>
      <c r="B20" s="41"/>
      <c r="C20" s="51">
        <v>6</v>
      </c>
      <c r="D20" s="48"/>
      <c r="E20" s="48"/>
      <c r="F20" s="48"/>
      <c r="G20" s="48"/>
      <c r="H20" s="48"/>
      <c r="I20" s="47"/>
      <c r="J20" s="47"/>
      <c r="K20" s="47"/>
      <c r="L20" s="47"/>
      <c r="M20" s="47"/>
      <c r="N20" s="47"/>
      <c r="O20" s="47"/>
      <c r="P20" s="45"/>
      <c r="Q20" s="46">
        <f t="shared" si="0"/>
        <v>0</v>
      </c>
    </row>
    <row r="21" spans="1:17" hidden="1" x14ac:dyDescent="0.25">
      <c r="A21" s="50"/>
      <c r="B21" s="41"/>
      <c r="C21" s="51">
        <v>6</v>
      </c>
      <c r="D21" s="48"/>
      <c r="E21" s="48"/>
      <c r="F21" s="48"/>
      <c r="G21" s="48"/>
      <c r="H21" s="48"/>
      <c r="I21" s="47"/>
      <c r="J21" s="47"/>
      <c r="K21" s="47"/>
      <c r="L21" s="47"/>
      <c r="M21" s="47"/>
      <c r="N21" s="47"/>
      <c r="O21" s="47"/>
      <c r="P21" s="45"/>
      <c r="Q21" s="46">
        <f t="shared" si="0"/>
        <v>0</v>
      </c>
    </row>
    <row r="22" spans="1:17" hidden="1" x14ac:dyDescent="0.25">
      <c r="A22" s="50"/>
      <c r="B22" s="41"/>
      <c r="C22" s="51">
        <v>7</v>
      </c>
      <c r="D22" s="48"/>
      <c r="E22" s="48"/>
      <c r="F22" s="48"/>
      <c r="G22" s="48"/>
      <c r="H22" s="48"/>
      <c r="I22" s="47"/>
      <c r="J22" s="47"/>
      <c r="K22" s="47"/>
      <c r="L22" s="47"/>
      <c r="M22" s="47"/>
      <c r="N22" s="47"/>
      <c r="O22" s="47"/>
      <c r="P22" s="45"/>
      <c r="Q22" s="46">
        <f t="shared" si="0"/>
        <v>0</v>
      </c>
    </row>
    <row r="23" spans="1:17" hidden="1" x14ac:dyDescent="0.25">
      <c r="A23" s="50"/>
      <c r="B23" s="41"/>
      <c r="C23" s="51">
        <v>8</v>
      </c>
      <c r="D23" s="48"/>
      <c r="E23" s="48"/>
      <c r="F23" s="48"/>
      <c r="G23" s="48"/>
      <c r="H23" s="48"/>
      <c r="I23" s="47"/>
      <c r="J23" s="47"/>
      <c r="K23" s="47"/>
      <c r="L23" s="47"/>
      <c r="M23" s="47"/>
      <c r="N23" s="47"/>
      <c r="O23" s="47"/>
      <c r="P23" s="45"/>
      <c r="Q23" s="46">
        <f t="shared" si="0"/>
        <v>0</v>
      </c>
    </row>
    <row r="24" spans="1:17" x14ac:dyDescent="0.25">
      <c r="A24" s="50"/>
      <c r="B24" s="41"/>
      <c r="C24" s="51">
        <v>8</v>
      </c>
      <c r="D24" s="48"/>
      <c r="E24" s="48"/>
      <c r="F24" s="48"/>
      <c r="G24" s="48"/>
      <c r="H24" s="48"/>
      <c r="I24" s="47"/>
      <c r="J24" s="47"/>
      <c r="K24" s="47"/>
      <c r="L24" s="47"/>
      <c r="M24" s="47"/>
      <c r="N24" s="47"/>
      <c r="O24" s="47"/>
      <c r="P24" s="45"/>
      <c r="Q24" s="46">
        <f t="shared" si="0"/>
        <v>0</v>
      </c>
    </row>
    <row r="25" spans="1:17" ht="15.75" thickBot="1" x14ac:dyDescent="0.3">
      <c r="A25" s="52"/>
      <c r="B25" s="53"/>
      <c r="C25" s="53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5"/>
      <c r="Q25" s="56"/>
    </row>
    <row r="26" spans="1:17" ht="16.5" thickTop="1" thickBot="1" x14ac:dyDescent="0.3">
      <c r="A26" s="57"/>
      <c r="B26" s="58" t="s">
        <v>36</v>
      </c>
      <c r="C26" s="59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1">
        <f>SUM(P7:P25)</f>
        <v>1947013.7890000001</v>
      </c>
      <c r="Q26" s="62">
        <f>SUM(Q7:Q24)</f>
        <v>99.999999999999986</v>
      </c>
    </row>
    <row r="27" spans="1:17" ht="18.75" hidden="1" thickTop="1" x14ac:dyDescent="0.25">
      <c r="A27" s="63" t="s">
        <v>37</v>
      </c>
      <c r="B27" s="64"/>
      <c r="C27" s="64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6"/>
    </row>
    <row r="28" spans="1:17" ht="15.75" hidden="1" thickBot="1" x14ac:dyDescent="0.3">
      <c r="A28" s="67" t="s">
        <v>16</v>
      </c>
      <c r="B28" s="68"/>
      <c r="C28" s="68"/>
      <c r="D28" s="69" t="s">
        <v>38</v>
      </c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70" t="s">
        <v>14</v>
      </c>
      <c r="Q28" s="71" t="s">
        <v>15</v>
      </c>
    </row>
    <row r="29" spans="1:17" ht="15.75" hidden="1" thickTop="1" x14ac:dyDescent="0.25">
      <c r="A29" s="72"/>
      <c r="B29" s="73"/>
      <c r="C29" s="73"/>
      <c r="D29" s="74">
        <v>1</v>
      </c>
      <c r="E29" s="74">
        <v>2</v>
      </c>
      <c r="F29" s="74">
        <v>3</v>
      </c>
      <c r="G29" s="74">
        <v>4</v>
      </c>
      <c r="H29" s="74">
        <v>5</v>
      </c>
      <c r="I29" s="74">
        <v>6</v>
      </c>
      <c r="J29" s="74">
        <v>7</v>
      </c>
      <c r="K29" s="74">
        <v>8</v>
      </c>
      <c r="L29" s="74">
        <v>8</v>
      </c>
      <c r="M29" s="74">
        <v>8</v>
      </c>
      <c r="N29" s="74">
        <v>8</v>
      </c>
      <c r="O29" s="74">
        <v>8</v>
      </c>
      <c r="P29" s="75" t="s">
        <v>16</v>
      </c>
      <c r="Q29" s="76" t="s">
        <v>16</v>
      </c>
    </row>
    <row r="30" spans="1:17" hidden="1" x14ac:dyDescent="0.25">
      <c r="A30" s="77">
        <v>1</v>
      </c>
      <c r="B30" s="78" t="s">
        <v>39</v>
      </c>
      <c r="C30" s="78" t="s">
        <v>40</v>
      </c>
      <c r="D30" s="79">
        <f t="shared" ref="D30:O30" si="1">((D7/100)*$P$7)*$Q$2</f>
        <v>5129.5383999999995</v>
      </c>
      <c r="E30" s="79">
        <f t="shared" si="1"/>
        <v>5129.5383999999995</v>
      </c>
      <c r="F30" s="79">
        <f t="shared" si="1"/>
        <v>4396.7471999999998</v>
      </c>
      <c r="G30" s="79">
        <f t="shared" si="1"/>
        <v>0</v>
      </c>
      <c r="H30" s="79">
        <f t="shared" si="1"/>
        <v>0</v>
      </c>
      <c r="I30" s="79">
        <f t="shared" si="1"/>
        <v>0</v>
      </c>
      <c r="J30" s="79">
        <f t="shared" si="1"/>
        <v>0</v>
      </c>
      <c r="K30" s="79">
        <f t="shared" si="1"/>
        <v>0</v>
      </c>
      <c r="L30" s="79">
        <f t="shared" si="1"/>
        <v>0</v>
      </c>
      <c r="M30" s="79">
        <f t="shared" si="1"/>
        <v>0</v>
      </c>
      <c r="N30" s="79">
        <f t="shared" si="1"/>
        <v>0</v>
      </c>
      <c r="O30" s="79">
        <f t="shared" si="1"/>
        <v>0</v>
      </c>
      <c r="P30" s="79">
        <f t="shared" ref="P30:P65" si="2">SUM(D30:O30)</f>
        <v>14655.823999999999</v>
      </c>
      <c r="Q30" s="80">
        <f>IF($P$70=0,0,(P30/$P$70))</f>
        <v>7.5273344661453733E-3</v>
      </c>
    </row>
    <row r="31" spans="1:17" hidden="1" x14ac:dyDescent="0.25">
      <c r="A31" s="77"/>
      <c r="B31" s="78" t="s">
        <v>41</v>
      </c>
      <c r="C31" s="78" t="s">
        <v>40</v>
      </c>
      <c r="D31" s="79">
        <f>((D7/100)*$P$7)*Q3</f>
        <v>1282.3845999999999</v>
      </c>
      <c r="E31" s="79">
        <f t="shared" ref="E31:O31" si="3">((E7/100)*$P$7)*$Q$3</f>
        <v>1282.3845999999999</v>
      </c>
      <c r="F31" s="79">
        <f t="shared" si="3"/>
        <v>1099.1867999999999</v>
      </c>
      <c r="G31" s="79">
        <f t="shared" si="3"/>
        <v>0</v>
      </c>
      <c r="H31" s="79">
        <f t="shared" si="3"/>
        <v>0</v>
      </c>
      <c r="I31" s="79">
        <f t="shared" si="3"/>
        <v>0</v>
      </c>
      <c r="J31" s="79">
        <f t="shared" si="3"/>
        <v>0</v>
      </c>
      <c r="K31" s="79">
        <f t="shared" si="3"/>
        <v>0</v>
      </c>
      <c r="L31" s="79">
        <f t="shared" si="3"/>
        <v>0</v>
      </c>
      <c r="M31" s="79">
        <f t="shared" si="3"/>
        <v>0</v>
      </c>
      <c r="N31" s="79">
        <f t="shared" si="3"/>
        <v>0</v>
      </c>
      <c r="O31" s="79">
        <f t="shared" si="3"/>
        <v>0</v>
      </c>
      <c r="P31" s="79">
        <f t="shared" si="2"/>
        <v>3663.9559999999997</v>
      </c>
      <c r="Q31" s="80">
        <f>IF($P$70=0,0,(P31/$P$70))</f>
        <v>1.8818336165363433E-3</v>
      </c>
    </row>
    <row r="32" spans="1:17" hidden="1" x14ac:dyDescent="0.25">
      <c r="A32" s="77">
        <v>2</v>
      </c>
      <c r="B32" s="78" t="s">
        <v>39</v>
      </c>
      <c r="C32" s="78" t="s">
        <v>40</v>
      </c>
      <c r="D32" s="79">
        <f t="shared" ref="D32:O32" si="4">((D8/100)*$P$8)*$Q$2</f>
        <v>19.340800000000002</v>
      </c>
      <c r="E32" s="79">
        <f t="shared" si="4"/>
        <v>19.340800000000002</v>
      </c>
      <c r="F32" s="79">
        <f t="shared" si="4"/>
        <v>19.340800000000002</v>
      </c>
      <c r="G32" s="79">
        <f t="shared" si="4"/>
        <v>19.340800000000002</v>
      </c>
      <c r="H32" s="79">
        <f t="shared" si="4"/>
        <v>19.340800000000002</v>
      </c>
      <c r="I32" s="79">
        <f t="shared" si="4"/>
        <v>0</v>
      </c>
      <c r="J32" s="79">
        <f t="shared" si="4"/>
        <v>0</v>
      </c>
      <c r="K32" s="79">
        <f t="shared" si="4"/>
        <v>0</v>
      </c>
      <c r="L32" s="79">
        <f t="shared" si="4"/>
        <v>0</v>
      </c>
      <c r="M32" s="79">
        <f t="shared" si="4"/>
        <v>0</v>
      </c>
      <c r="N32" s="79">
        <f t="shared" si="4"/>
        <v>0</v>
      </c>
      <c r="O32" s="79">
        <f t="shared" si="4"/>
        <v>0</v>
      </c>
      <c r="P32" s="79">
        <f t="shared" si="2"/>
        <v>96.704000000000008</v>
      </c>
      <c r="Q32" s="80">
        <f>IF($P$70=0,0,(P32/$P$70))</f>
        <v>4.9667855742135163E-5</v>
      </c>
    </row>
    <row r="33" spans="1:17" hidden="1" x14ac:dyDescent="0.25">
      <c r="A33" s="77"/>
      <c r="B33" s="78" t="s">
        <v>41</v>
      </c>
      <c r="C33" s="78" t="s">
        <v>40</v>
      </c>
      <c r="D33" s="79">
        <f t="shared" ref="D33:O33" si="5">((D8/100)*$P$8)*$Q$3</f>
        <v>4.8352000000000004</v>
      </c>
      <c r="E33" s="79">
        <f t="shared" si="5"/>
        <v>4.8352000000000004</v>
      </c>
      <c r="F33" s="79">
        <f t="shared" si="5"/>
        <v>4.8352000000000004</v>
      </c>
      <c r="G33" s="79">
        <f t="shared" si="5"/>
        <v>4.8352000000000004</v>
      </c>
      <c r="H33" s="79">
        <f t="shared" si="5"/>
        <v>4.8352000000000004</v>
      </c>
      <c r="I33" s="79">
        <f t="shared" si="5"/>
        <v>0</v>
      </c>
      <c r="J33" s="79">
        <f t="shared" si="5"/>
        <v>0</v>
      </c>
      <c r="K33" s="79">
        <f t="shared" si="5"/>
        <v>0</v>
      </c>
      <c r="L33" s="79">
        <f t="shared" si="5"/>
        <v>0</v>
      </c>
      <c r="M33" s="79">
        <f t="shared" si="5"/>
        <v>0</v>
      </c>
      <c r="N33" s="79">
        <f t="shared" si="5"/>
        <v>0</v>
      </c>
      <c r="O33" s="79">
        <f t="shared" si="5"/>
        <v>0</v>
      </c>
      <c r="P33" s="79">
        <f t="shared" si="2"/>
        <v>24.176000000000002</v>
      </c>
      <c r="Q33" s="80">
        <f t="shared" ref="Q33:Q65" si="6">IF($P$70=0,0,(P33/$P$70))</f>
        <v>1.2416963935533791E-5</v>
      </c>
    </row>
    <row r="34" spans="1:17" hidden="1" x14ac:dyDescent="0.25">
      <c r="A34" s="77">
        <v>3</v>
      </c>
      <c r="B34" s="78" t="s">
        <v>39</v>
      </c>
      <c r="C34" s="78" t="s">
        <v>40</v>
      </c>
      <c r="D34" s="79">
        <f t="shared" ref="D34:O34" si="7">((D9/100)*$P$9)*$Q$2</f>
        <v>77997.446400000001</v>
      </c>
      <c r="E34" s="79">
        <f t="shared" si="7"/>
        <v>77997.446400000001</v>
      </c>
      <c r="F34" s="79">
        <f t="shared" si="7"/>
        <v>77997.446400000001</v>
      </c>
      <c r="G34" s="79">
        <f t="shared" si="7"/>
        <v>25999.148800000003</v>
      </c>
      <c r="H34" s="79">
        <f t="shared" si="7"/>
        <v>0</v>
      </c>
      <c r="I34" s="79">
        <f t="shared" si="7"/>
        <v>0</v>
      </c>
      <c r="J34" s="79">
        <f t="shared" si="7"/>
        <v>0</v>
      </c>
      <c r="K34" s="79">
        <f t="shared" si="7"/>
        <v>0</v>
      </c>
      <c r="L34" s="79">
        <f t="shared" si="7"/>
        <v>0</v>
      </c>
      <c r="M34" s="79">
        <f t="shared" si="7"/>
        <v>0</v>
      </c>
      <c r="N34" s="79">
        <f t="shared" si="7"/>
        <v>0</v>
      </c>
      <c r="O34" s="79">
        <f t="shared" si="7"/>
        <v>0</v>
      </c>
      <c r="P34" s="79">
        <f t="shared" si="2"/>
        <v>259991.48799999998</v>
      </c>
      <c r="Q34" s="80">
        <f t="shared" si="6"/>
        <v>0.13353346004474545</v>
      </c>
    </row>
    <row r="35" spans="1:17" hidden="1" x14ac:dyDescent="0.25">
      <c r="A35" s="77"/>
      <c r="B35" s="78" t="s">
        <v>41</v>
      </c>
      <c r="C35" s="78" t="s">
        <v>40</v>
      </c>
      <c r="D35" s="79">
        <f t="shared" ref="D35:O35" si="8">((D9/100)*$P$9)*$Q$3</f>
        <v>19499.3616</v>
      </c>
      <c r="E35" s="79">
        <f t="shared" si="8"/>
        <v>19499.3616</v>
      </c>
      <c r="F35" s="79">
        <f t="shared" si="8"/>
        <v>19499.3616</v>
      </c>
      <c r="G35" s="79">
        <f t="shared" si="8"/>
        <v>6499.7872000000007</v>
      </c>
      <c r="H35" s="79">
        <f t="shared" si="8"/>
        <v>0</v>
      </c>
      <c r="I35" s="79">
        <f t="shared" si="8"/>
        <v>0</v>
      </c>
      <c r="J35" s="79">
        <f t="shared" si="8"/>
        <v>0</v>
      </c>
      <c r="K35" s="79">
        <f t="shared" si="8"/>
        <v>0</v>
      </c>
      <c r="L35" s="79">
        <f t="shared" si="8"/>
        <v>0</v>
      </c>
      <c r="M35" s="79">
        <f t="shared" si="8"/>
        <v>0</v>
      </c>
      <c r="N35" s="79">
        <f t="shared" si="8"/>
        <v>0</v>
      </c>
      <c r="O35" s="79">
        <f t="shared" si="8"/>
        <v>0</v>
      </c>
      <c r="P35" s="79">
        <f t="shared" si="2"/>
        <v>64997.871999999996</v>
      </c>
      <c r="Q35" s="80">
        <f t="shared" si="6"/>
        <v>3.3383365011186363E-2</v>
      </c>
    </row>
    <row r="36" spans="1:17" hidden="1" x14ac:dyDescent="0.25">
      <c r="A36" s="77">
        <v>4</v>
      </c>
      <c r="B36" s="78" t="s">
        <v>39</v>
      </c>
      <c r="C36" s="78" t="s">
        <v>40</v>
      </c>
      <c r="D36" s="79">
        <f>((D10/100)*$P$10)*Q2</f>
        <v>17978.546400000003</v>
      </c>
      <c r="E36" s="79">
        <f t="shared" ref="E36:O36" si="9">((E10/100)*$P$10)*$Q$2</f>
        <v>17978.546400000003</v>
      </c>
      <c r="F36" s="79">
        <f t="shared" si="9"/>
        <v>17978.546400000003</v>
      </c>
      <c r="G36" s="79">
        <f t="shared" si="9"/>
        <v>5992.8488000000007</v>
      </c>
      <c r="H36" s="79">
        <f t="shared" si="9"/>
        <v>0</v>
      </c>
      <c r="I36" s="79">
        <f t="shared" si="9"/>
        <v>0</v>
      </c>
      <c r="J36" s="79">
        <f t="shared" si="9"/>
        <v>0</v>
      </c>
      <c r="K36" s="79">
        <f t="shared" si="9"/>
        <v>0</v>
      </c>
      <c r="L36" s="79">
        <f t="shared" si="9"/>
        <v>0</v>
      </c>
      <c r="M36" s="79">
        <f t="shared" si="9"/>
        <v>0</v>
      </c>
      <c r="N36" s="79">
        <f t="shared" si="9"/>
        <v>0</v>
      </c>
      <c r="O36" s="79">
        <f t="shared" si="9"/>
        <v>0</v>
      </c>
      <c r="P36" s="79">
        <f t="shared" si="2"/>
        <v>59928.488000000005</v>
      </c>
      <c r="Q36" s="80">
        <f t="shared" si="6"/>
        <v>3.0779693671702083E-2</v>
      </c>
    </row>
    <row r="37" spans="1:17" hidden="1" x14ac:dyDescent="0.25">
      <c r="A37" s="77"/>
      <c r="B37" s="78" t="s">
        <v>41</v>
      </c>
      <c r="C37" s="78" t="s">
        <v>40</v>
      </c>
      <c r="D37" s="79">
        <f t="shared" ref="D37:O37" si="10">((D10/100)*$P$10)*$Q$3</f>
        <v>4494.6366000000007</v>
      </c>
      <c r="E37" s="79">
        <f t="shared" si="10"/>
        <v>4494.6366000000007</v>
      </c>
      <c r="F37" s="79">
        <f t="shared" si="10"/>
        <v>4494.6366000000007</v>
      </c>
      <c r="G37" s="79">
        <f t="shared" si="10"/>
        <v>1498.2122000000002</v>
      </c>
      <c r="H37" s="79">
        <f t="shared" si="10"/>
        <v>0</v>
      </c>
      <c r="I37" s="79">
        <f t="shared" si="10"/>
        <v>0</v>
      </c>
      <c r="J37" s="79">
        <f t="shared" si="10"/>
        <v>0</v>
      </c>
      <c r="K37" s="79">
        <f t="shared" si="10"/>
        <v>0</v>
      </c>
      <c r="L37" s="79">
        <f t="shared" si="10"/>
        <v>0</v>
      </c>
      <c r="M37" s="79">
        <f t="shared" si="10"/>
        <v>0</v>
      </c>
      <c r="N37" s="79">
        <f t="shared" si="10"/>
        <v>0</v>
      </c>
      <c r="O37" s="79">
        <f t="shared" si="10"/>
        <v>0</v>
      </c>
      <c r="P37" s="79">
        <f t="shared" si="2"/>
        <v>14982.122000000001</v>
      </c>
      <c r="Q37" s="80">
        <f t="shared" si="6"/>
        <v>7.6949234179255208E-3</v>
      </c>
    </row>
    <row r="38" spans="1:17" hidden="1" x14ac:dyDescent="0.25">
      <c r="A38" s="77">
        <v>5</v>
      </c>
      <c r="B38" s="78" t="s">
        <v>39</v>
      </c>
      <c r="C38" s="78" t="s">
        <v>40</v>
      </c>
      <c r="D38" s="79">
        <f t="shared" ref="D38:O38" si="11">((D11/100)*$P$11)*$Q$2</f>
        <v>35935.455840000002</v>
      </c>
      <c r="E38" s="79">
        <f t="shared" si="11"/>
        <v>35935.455840000002</v>
      </c>
      <c r="F38" s="79">
        <f t="shared" si="11"/>
        <v>35935.455840000002</v>
      </c>
      <c r="G38" s="79">
        <f t="shared" si="11"/>
        <v>35935.455840000002</v>
      </c>
      <c r="H38" s="79">
        <f t="shared" si="11"/>
        <v>35935.455840000002</v>
      </c>
      <c r="I38" s="79">
        <f t="shared" si="11"/>
        <v>0</v>
      </c>
      <c r="J38" s="79">
        <f t="shared" si="11"/>
        <v>0</v>
      </c>
      <c r="K38" s="79">
        <f t="shared" si="11"/>
        <v>0</v>
      </c>
      <c r="L38" s="79">
        <f t="shared" si="11"/>
        <v>0</v>
      </c>
      <c r="M38" s="79">
        <f t="shared" si="11"/>
        <v>0</v>
      </c>
      <c r="N38" s="79">
        <f t="shared" si="11"/>
        <v>0</v>
      </c>
      <c r="O38" s="79">
        <f t="shared" si="11"/>
        <v>0</v>
      </c>
      <c r="P38" s="79">
        <f t="shared" si="2"/>
        <v>179677.27920000002</v>
      </c>
      <c r="Q38" s="80">
        <f t="shared" si="6"/>
        <v>9.2283516539594462E-2</v>
      </c>
    </row>
    <row r="39" spans="1:17" hidden="1" x14ac:dyDescent="0.25">
      <c r="A39" s="77"/>
      <c r="B39" s="78" t="s">
        <v>41</v>
      </c>
      <c r="C39" s="78" t="s">
        <v>40</v>
      </c>
      <c r="D39" s="79">
        <f t="shared" ref="D39:O39" si="12">((D11/100)*$P$11)*$Q$3</f>
        <v>8983.8639600000006</v>
      </c>
      <c r="E39" s="79">
        <f t="shared" si="12"/>
        <v>8983.8639600000006</v>
      </c>
      <c r="F39" s="79">
        <f t="shared" si="12"/>
        <v>8983.8639600000006</v>
      </c>
      <c r="G39" s="79">
        <f t="shared" si="12"/>
        <v>8983.8639600000006</v>
      </c>
      <c r="H39" s="79">
        <f t="shared" si="12"/>
        <v>8983.8639600000006</v>
      </c>
      <c r="I39" s="79">
        <f t="shared" si="12"/>
        <v>0</v>
      </c>
      <c r="J39" s="79">
        <f t="shared" si="12"/>
        <v>0</v>
      </c>
      <c r="K39" s="79">
        <f t="shared" si="12"/>
        <v>0</v>
      </c>
      <c r="L39" s="79">
        <f t="shared" si="12"/>
        <v>0</v>
      </c>
      <c r="M39" s="79">
        <f t="shared" si="12"/>
        <v>0</v>
      </c>
      <c r="N39" s="79">
        <f t="shared" si="12"/>
        <v>0</v>
      </c>
      <c r="O39" s="79">
        <f t="shared" si="12"/>
        <v>0</v>
      </c>
      <c r="P39" s="79">
        <f t="shared" si="2"/>
        <v>44919.319800000005</v>
      </c>
      <c r="Q39" s="80">
        <f t="shared" si="6"/>
        <v>2.3070879134898616E-2</v>
      </c>
    </row>
    <row r="40" spans="1:17" hidden="1" x14ac:dyDescent="0.25">
      <c r="A40" s="77">
        <v>6</v>
      </c>
      <c r="B40" s="78" t="s">
        <v>39</v>
      </c>
      <c r="C40" s="78" t="s">
        <v>40</v>
      </c>
      <c r="D40" s="79">
        <f t="shared" ref="D40:O40" si="13">((D12/100)*$P$12)*$Q$2</f>
        <v>85828.552000000011</v>
      </c>
      <c r="E40" s="79">
        <f t="shared" si="13"/>
        <v>85828.552000000011</v>
      </c>
      <c r="F40" s="79">
        <f t="shared" si="13"/>
        <v>85828.552000000011</v>
      </c>
      <c r="G40" s="79">
        <f t="shared" si="13"/>
        <v>85828.552000000011</v>
      </c>
      <c r="H40" s="79">
        <f t="shared" si="13"/>
        <v>85828.552000000011</v>
      </c>
      <c r="I40" s="79">
        <f t="shared" si="13"/>
        <v>0</v>
      </c>
      <c r="J40" s="79">
        <f t="shared" si="13"/>
        <v>0</v>
      </c>
      <c r="K40" s="79">
        <f t="shared" si="13"/>
        <v>0</v>
      </c>
      <c r="L40" s="79">
        <f t="shared" si="13"/>
        <v>0</v>
      </c>
      <c r="M40" s="79">
        <f t="shared" si="13"/>
        <v>0</v>
      </c>
      <c r="N40" s="79">
        <f t="shared" si="13"/>
        <v>0</v>
      </c>
      <c r="O40" s="79">
        <f t="shared" si="13"/>
        <v>0</v>
      </c>
      <c r="P40" s="79">
        <f t="shared" si="2"/>
        <v>429142.76000000007</v>
      </c>
      <c r="Q40" s="80">
        <f t="shared" si="6"/>
        <v>0.22041074512390113</v>
      </c>
    </row>
    <row r="41" spans="1:17" hidden="1" x14ac:dyDescent="0.25">
      <c r="A41" s="77"/>
      <c r="B41" s="78" t="s">
        <v>41</v>
      </c>
      <c r="C41" s="78" t="s">
        <v>40</v>
      </c>
      <c r="D41" s="79">
        <f t="shared" ref="D41:O41" si="14">((D12/100)*$P$12)*$Q$3</f>
        <v>21457.138000000003</v>
      </c>
      <c r="E41" s="79">
        <f t="shared" si="14"/>
        <v>21457.138000000003</v>
      </c>
      <c r="F41" s="79">
        <f t="shared" si="14"/>
        <v>21457.138000000003</v>
      </c>
      <c r="G41" s="79">
        <f t="shared" si="14"/>
        <v>21457.138000000003</v>
      </c>
      <c r="H41" s="79">
        <f t="shared" si="14"/>
        <v>21457.138000000003</v>
      </c>
      <c r="I41" s="79">
        <f t="shared" si="14"/>
        <v>0</v>
      </c>
      <c r="J41" s="79">
        <f t="shared" si="14"/>
        <v>0</v>
      </c>
      <c r="K41" s="79">
        <f t="shared" si="14"/>
        <v>0</v>
      </c>
      <c r="L41" s="79">
        <f t="shared" si="14"/>
        <v>0</v>
      </c>
      <c r="M41" s="79">
        <f t="shared" si="14"/>
        <v>0</v>
      </c>
      <c r="N41" s="79">
        <f t="shared" si="14"/>
        <v>0</v>
      </c>
      <c r="O41" s="79">
        <f t="shared" si="14"/>
        <v>0</v>
      </c>
      <c r="P41" s="79">
        <f t="shared" si="2"/>
        <v>107285.69000000002</v>
      </c>
      <c r="Q41" s="80">
        <f t="shared" si="6"/>
        <v>5.5102686280975283E-2</v>
      </c>
    </row>
    <row r="42" spans="1:17" hidden="1" x14ac:dyDescent="0.25">
      <c r="A42" s="77">
        <v>7</v>
      </c>
      <c r="B42" s="78" t="s">
        <v>39</v>
      </c>
      <c r="C42" s="78" t="s">
        <v>40</v>
      </c>
      <c r="D42" s="79">
        <f t="shared" ref="D42:O42" si="15">((D13/100)*$P$13)*$Q$2</f>
        <v>24449.131200000003</v>
      </c>
      <c r="E42" s="79">
        <f t="shared" si="15"/>
        <v>48898.262400000007</v>
      </c>
      <c r="F42" s="79">
        <f t="shared" si="15"/>
        <v>73347.393599999996</v>
      </c>
      <c r="G42" s="79">
        <f t="shared" si="15"/>
        <v>48898.262400000007</v>
      </c>
      <c r="H42" s="79">
        <f t="shared" si="15"/>
        <v>48898.262400000007</v>
      </c>
      <c r="I42" s="79">
        <f t="shared" si="15"/>
        <v>0</v>
      </c>
      <c r="J42" s="79">
        <f t="shared" si="15"/>
        <v>0</v>
      </c>
      <c r="K42" s="79">
        <f t="shared" si="15"/>
        <v>0</v>
      </c>
      <c r="L42" s="79">
        <f t="shared" si="15"/>
        <v>0</v>
      </c>
      <c r="M42" s="79">
        <f t="shared" si="15"/>
        <v>0</v>
      </c>
      <c r="N42" s="79">
        <f t="shared" si="15"/>
        <v>0</v>
      </c>
      <c r="O42" s="79">
        <f t="shared" si="15"/>
        <v>0</v>
      </c>
      <c r="P42" s="79">
        <f t="shared" si="2"/>
        <v>244491.31200000003</v>
      </c>
      <c r="Q42" s="80">
        <f t="shared" si="6"/>
        <v>0.12557246044239495</v>
      </c>
    </row>
    <row r="43" spans="1:17" hidden="1" x14ac:dyDescent="0.25">
      <c r="A43" s="77"/>
      <c r="B43" s="78" t="s">
        <v>41</v>
      </c>
      <c r="C43" s="78" t="s">
        <v>40</v>
      </c>
      <c r="D43" s="79">
        <f t="shared" ref="D43:O43" si="16">((D13/100)*$P$13)*$Q$3</f>
        <v>6112.2828000000009</v>
      </c>
      <c r="E43" s="79">
        <f t="shared" si="16"/>
        <v>12224.565600000002</v>
      </c>
      <c r="F43" s="79">
        <f t="shared" si="16"/>
        <v>18336.848399999999</v>
      </c>
      <c r="G43" s="79">
        <f t="shared" si="16"/>
        <v>12224.565600000002</v>
      </c>
      <c r="H43" s="79">
        <f t="shared" si="16"/>
        <v>12224.565600000002</v>
      </c>
      <c r="I43" s="79">
        <f t="shared" si="16"/>
        <v>0</v>
      </c>
      <c r="J43" s="79">
        <f t="shared" si="16"/>
        <v>0</v>
      </c>
      <c r="K43" s="79">
        <f t="shared" si="16"/>
        <v>0</v>
      </c>
      <c r="L43" s="79">
        <f t="shared" si="16"/>
        <v>0</v>
      </c>
      <c r="M43" s="79">
        <f t="shared" si="16"/>
        <v>0</v>
      </c>
      <c r="N43" s="79">
        <f t="shared" si="16"/>
        <v>0</v>
      </c>
      <c r="O43" s="79">
        <f t="shared" si="16"/>
        <v>0</v>
      </c>
      <c r="P43" s="79">
        <f t="shared" si="2"/>
        <v>61122.828000000009</v>
      </c>
      <c r="Q43" s="80">
        <f t="shared" si="6"/>
        <v>3.1393115110598738E-2</v>
      </c>
    </row>
    <row r="44" spans="1:17" hidden="1" x14ac:dyDescent="0.25">
      <c r="A44" s="77">
        <v>8</v>
      </c>
      <c r="B44" s="78" t="s">
        <v>39</v>
      </c>
      <c r="C44" s="78" t="s">
        <v>40</v>
      </c>
      <c r="D44" s="79">
        <f t="shared" ref="D44:O44" si="17">((D14/100)*$P$14)*$Q$2</f>
        <v>0</v>
      </c>
      <c r="E44" s="79">
        <f t="shared" si="17"/>
        <v>9604.7559999999994</v>
      </c>
      <c r="F44" s="79">
        <f t="shared" si="17"/>
        <v>9604.7559999999994</v>
      </c>
      <c r="G44" s="79">
        <f t="shared" si="17"/>
        <v>9604.7559999999994</v>
      </c>
      <c r="H44" s="79">
        <f t="shared" si="17"/>
        <v>9604.7559999999994</v>
      </c>
      <c r="I44" s="79">
        <f t="shared" si="17"/>
        <v>0</v>
      </c>
      <c r="J44" s="79">
        <f t="shared" si="17"/>
        <v>0</v>
      </c>
      <c r="K44" s="79">
        <f t="shared" si="17"/>
        <v>0</v>
      </c>
      <c r="L44" s="79">
        <f t="shared" si="17"/>
        <v>0</v>
      </c>
      <c r="M44" s="79">
        <f t="shared" si="17"/>
        <v>0</v>
      </c>
      <c r="N44" s="79">
        <f t="shared" si="17"/>
        <v>0</v>
      </c>
      <c r="O44" s="79">
        <f t="shared" si="17"/>
        <v>0</v>
      </c>
      <c r="P44" s="79">
        <f t="shared" si="2"/>
        <v>38419.023999999998</v>
      </c>
      <c r="Q44" s="80">
        <f t="shared" si="6"/>
        <v>1.973228141323656E-2</v>
      </c>
    </row>
    <row r="45" spans="1:17" hidden="1" x14ac:dyDescent="0.25">
      <c r="A45" s="77"/>
      <c r="B45" s="78" t="s">
        <v>41</v>
      </c>
      <c r="C45" s="78" t="s">
        <v>40</v>
      </c>
      <c r="D45" s="79">
        <f t="shared" ref="D45:O45" si="18">((D14/100)*$P$14)*$Q$3</f>
        <v>0</v>
      </c>
      <c r="E45" s="79">
        <f t="shared" si="18"/>
        <v>2401.1889999999999</v>
      </c>
      <c r="F45" s="79">
        <f t="shared" si="18"/>
        <v>2401.1889999999999</v>
      </c>
      <c r="G45" s="79">
        <f t="shared" si="18"/>
        <v>2401.1889999999999</v>
      </c>
      <c r="H45" s="79">
        <f t="shared" si="18"/>
        <v>2401.1889999999999</v>
      </c>
      <c r="I45" s="79">
        <f t="shared" si="18"/>
        <v>0</v>
      </c>
      <c r="J45" s="79">
        <f t="shared" si="18"/>
        <v>0</v>
      </c>
      <c r="K45" s="79">
        <f t="shared" si="18"/>
        <v>0</v>
      </c>
      <c r="L45" s="79">
        <f t="shared" si="18"/>
        <v>0</v>
      </c>
      <c r="M45" s="79">
        <f t="shared" si="18"/>
        <v>0</v>
      </c>
      <c r="N45" s="79">
        <f t="shared" si="18"/>
        <v>0</v>
      </c>
      <c r="O45" s="79">
        <f t="shared" si="18"/>
        <v>0</v>
      </c>
      <c r="P45" s="79">
        <f t="shared" si="2"/>
        <v>9604.7559999999994</v>
      </c>
      <c r="Q45" s="80">
        <f t="shared" si="6"/>
        <v>4.9330703533091401E-3</v>
      </c>
    </row>
    <row r="46" spans="1:17" hidden="1" x14ac:dyDescent="0.25">
      <c r="A46" s="77">
        <v>9</v>
      </c>
      <c r="B46" s="78" t="s">
        <v>39</v>
      </c>
      <c r="C46" s="78" t="s">
        <v>40</v>
      </c>
      <c r="D46" s="79">
        <f t="shared" ref="D46:O46" si="19">((D15/100)*$P$15)*$Q$2</f>
        <v>33120.815200000005</v>
      </c>
      <c r="E46" s="79">
        <f t="shared" si="19"/>
        <v>66241.630400000009</v>
      </c>
      <c r="F46" s="79">
        <f t="shared" si="19"/>
        <v>99362.445600000006</v>
      </c>
      <c r="G46" s="79">
        <f t="shared" si="19"/>
        <v>66241.630400000009</v>
      </c>
      <c r="H46" s="79">
        <f t="shared" si="19"/>
        <v>66241.630400000009</v>
      </c>
      <c r="I46" s="79">
        <f t="shared" si="19"/>
        <v>0</v>
      </c>
      <c r="J46" s="79">
        <f t="shared" si="19"/>
        <v>0</v>
      </c>
      <c r="K46" s="79">
        <f t="shared" si="19"/>
        <v>0</v>
      </c>
      <c r="L46" s="79">
        <f t="shared" si="19"/>
        <v>0</v>
      </c>
      <c r="M46" s="79">
        <f t="shared" si="19"/>
        <v>0</v>
      </c>
      <c r="N46" s="79">
        <f t="shared" si="19"/>
        <v>0</v>
      </c>
      <c r="O46" s="79">
        <f t="shared" si="19"/>
        <v>0</v>
      </c>
      <c r="P46" s="79">
        <f t="shared" si="2"/>
        <v>331208.15200000006</v>
      </c>
      <c r="Q46" s="80">
        <f t="shared" si="6"/>
        <v>0.17011084044253783</v>
      </c>
    </row>
    <row r="47" spans="1:17" hidden="1" x14ac:dyDescent="0.25">
      <c r="A47" s="77"/>
      <c r="B47" s="78" t="s">
        <v>41</v>
      </c>
      <c r="C47" s="78" t="s">
        <v>40</v>
      </c>
      <c r="D47" s="79">
        <f t="shared" ref="D47:O47" si="20">((D15/100)*$P$15)*$Q$3</f>
        <v>8280.2038000000011</v>
      </c>
      <c r="E47" s="79">
        <f t="shared" si="20"/>
        <v>16560.407600000002</v>
      </c>
      <c r="F47" s="79">
        <f t="shared" si="20"/>
        <v>24840.611400000002</v>
      </c>
      <c r="G47" s="79">
        <f t="shared" si="20"/>
        <v>16560.407600000002</v>
      </c>
      <c r="H47" s="79">
        <f t="shared" si="20"/>
        <v>16560.407600000002</v>
      </c>
      <c r="I47" s="79">
        <f t="shared" si="20"/>
        <v>0</v>
      </c>
      <c r="J47" s="79">
        <f t="shared" si="20"/>
        <v>0</v>
      </c>
      <c r="K47" s="79">
        <f t="shared" si="20"/>
        <v>0</v>
      </c>
      <c r="L47" s="79">
        <f t="shared" si="20"/>
        <v>0</v>
      </c>
      <c r="M47" s="79">
        <f t="shared" si="20"/>
        <v>0</v>
      </c>
      <c r="N47" s="79">
        <f t="shared" si="20"/>
        <v>0</v>
      </c>
      <c r="O47" s="79">
        <f t="shared" si="20"/>
        <v>0</v>
      </c>
      <c r="P47" s="79">
        <f t="shared" si="2"/>
        <v>82802.038000000015</v>
      </c>
      <c r="Q47" s="80">
        <f t="shared" si="6"/>
        <v>4.2527710110634456E-2</v>
      </c>
    </row>
    <row r="48" spans="1:17" hidden="1" x14ac:dyDescent="0.25">
      <c r="A48" s="77">
        <v>10</v>
      </c>
      <c r="B48" s="78" t="s">
        <v>39</v>
      </c>
      <c r="C48" s="78" t="s">
        <v>40</v>
      </c>
      <c r="D48" s="79">
        <f t="shared" ref="D48:O48" si="21">((D16/100)*$P$16)*$Q$2</f>
        <v>0</v>
      </c>
      <c r="E48" s="79">
        <f t="shared" si="21"/>
        <v>0</v>
      </c>
      <c r="F48" s="79">
        <f t="shared" si="21"/>
        <v>0</v>
      </c>
      <c r="G48" s="79">
        <f t="shared" si="21"/>
        <v>0</v>
      </c>
      <c r="H48" s="79">
        <f t="shared" si="21"/>
        <v>0</v>
      </c>
      <c r="I48" s="79">
        <f t="shared" si="21"/>
        <v>0</v>
      </c>
      <c r="J48" s="79">
        <f t="shared" si="21"/>
        <v>0</v>
      </c>
      <c r="K48" s="79">
        <f t="shared" si="21"/>
        <v>0</v>
      </c>
      <c r="L48" s="79">
        <f t="shared" si="21"/>
        <v>0</v>
      </c>
      <c r="M48" s="79">
        <f t="shared" si="21"/>
        <v>0</v>
      </c>
      <c r="N48" s="79">
        <f t="shared" si="21"/>
        <v>0</v>
      </c>
      <c r="O48" s="79">
        <f t="shared" si="21"/>
        <v>0</v>
      </c>
      <c r="P48" s="79">
        <f t="shared" si="2"/>
        <v>0</v>
      </c>
      <c r="Q48" s="80">
        <f t="shared" si="6"/>
        <v>0</v>
      </c>
    </row>
    <row r="49" spans="1:17" hidden="1" x14ac:dyDescent="0.25">
      <c r="A49" s="77"/>
      <c r="B49" s="78" t="s">
        <v>41</v>
      </c>
      <c r="C49" s="78" t="s">
        <v>40</v>
      </c>
      <c r="D49" s="79">
        <f t="shared" ref="D49:O49" si="22">((D16/100)*$P$16)*$Q$3</f>
        <v>0</v>
      </c>
      <c r="E49" s="79">
        <f t="shared" si="22"/>
        <v>0</v>
      </c>
      <c r="F49" s="79">
        <f t="shared" si="22"/>
        <v>0</v>
      </c>
      <c r="G49" s="79">
        <f t="shared" si="22"/>
        <v>0</v>
      </c>
      <c r="H49" s="79">
        <f t="shared" si="22"/>
        <v>0</v>
      </c>
      <c r="I49" s="79">
        <f t="shared" si="22"/>
        <v>0</v>
      </c>
      <c r="J49" s="79">
        <f t="shared" si="22"/>
        <v>0</v>
      </c>
      <c r="K49" s="79">
        <f t="shared" si="22"/>
        <v>0</v>
      </c>
      <c r="L49" s="79">
        <f t="shared" si="22"/>
        <v>0</v>
      </c>
      <c r="M49" s="79">
        <f t="shared" si="22"/>
        <v>0</v>
      </c>
      <c r="N49" s="79">
        <f t="shared" si="22"/>
        <v>0</v>
      </c>
      <c r="O49" s="79">
        <f t="shared" si="22"/>
        <v>0</v>
      </c>
      <c r="P49" s="79">
        <f t="shared" si="2"/>
        <v>0</v>
      </c>
      <c r="Q49" s="80">
        <f t="shared" si="6"/>
        <v>0</v>
      </c>
    </row>
    <row r="50" spans="1:17" hidden="1" x14ac:dyDescent="0.25">
      <c r="A50" s="77">
        <v>11</v>
      </c>
      <c r="B50" s="78" t="s">
        <v>39</v>
      </c>
      <c r="C50" s="78" t="s">
        <v>40</v>
      </c>
      <c r="D50" s="79">
        <f t="shared" ref="D50:O50" si="23">((D17/100)*$P$17)*$Q$2</f>
        <v>0</v>
      </c>
      <c r="E50" s="79">
        <f t="shared" si="23"/>
        <v>0</v>
      </c>
      <c r="F50" s="79">
        <f t="shared" si="23"/>
        <v>0</v>
      </c>
      <c r="G50" s="79">
        <f t="shared" si="23"/>
        <v>0</v>
      </c>
      <c r="H50" s="79">
        <f t="shared" si="23"/>
        <v>0</v>
      </c>
      <c r="I50" s="79">
        <f t="shared" si="23"/>
        <v>0</v>
      </c>
      <c r="J50" s="79">
        <f t="shared" si="23"/>
        <v>0</v>
      </c>
      <c r="K50" s="79">
        <f t="shared" si="23"/>
        <v>0</v>
      </c>
      <c r="L50" s="79">
        <f t="shared" si="23"/>
        <v>0</v>
      </c>
      <c r="M50" s="79">
        <f t="shared" si="23"/>
        <v>0</v>
      </c>
      <c r="N50" s="79">
        <f t="shared" si="23"/>
        <v>0</v>
      </c>
      <c r="O50" s="79">
        <f t="shared" si="23"/>
        <v>0</v>
      </c>
      <c r="P50" s="79">
        <f t="shared" si="2"/>
        <v>0</v>
      </c>
      <c r="Q50" s="80">
        <f t="shared" si="6"/>
        <v>0</v>
      </c>
    </row>
    <row r="51" spans="1:17" hidden="1" x14ac:dyDescent="0.25">
      <c r="A51" s="77"/>
      <c r="B51" s="78" t="s">
        <v>41</v>
      </c>
      <c r="C51" s="78" t="s">
        <v>40</v>
      </c>
      <c r="D51" s="79">
        <f t="shared" ref="D51:O51" si="24">((D17/100)*$P$17)*$Q$3</f>
        <v>0</v>
      </c>
      <c r="E51" s="79">
        <f t="shared" si="24"/>
        <v>0</v>
      </c>
      <c r="F51" s="79">
        <f t="shared" si="24"/>
        <v>0</v>
      </c>
      <c r="G51" s="79">
        <f t="shared" si="24"/>
        <v>0</v>
      </c>
      <c r="H51" s="79">
        <f t="shared" si="24"/>
        <v>0</v>
      </c>
      <c r="I51" s="79">
        <f t="shared" si="24"/>
        <v>0</v>
      </c>
      <c r="J51" s="79">
        <f t="shared" si="24"/>
        <v>0</v>
      </c>
      <c r="K51" s="79">
        <f t="shared" si="24"/>
        <v>0</v>
      </c>
      <c r="L51" s="79">
        <f t="shared" si="24"/>
        <v>0</v>
      </c>
      <c r="M51" s="79">
        <f t="shared" si="24"/>
        <v>0</v>
      </c>
      <c r="N51" s="79">
        <f t="shared" si="24"/>
        <v>0</v>
      </c>
      <c r="O51" s="79">
        <f t="shared" si="24"/>
        <v>0</v>
      </c>
      <c r="P51" s="79">
        <f t="shared" si="2"/>
        <v>0</v>
      </c>
      <c r="Q51" s="80">
        <f t="shared" si="6"/>
        <v>0</v>
      </c>
    </row>
    <row r="52" spans="1:17" hidden="1" x14ac:dyDescent="0.25">
      <c r="A52" s="77">
        <v>12</v>
      </c>
      <c r="B52" s="78" t="s">
        <v>39</v>
      </c>
      <c r="C52" s="78" t="s">
        <v>40</v>
      </c>
      <c r="D52" s="79">
        <f t="shared" ref="D52:O52" si="25">((D18/100)*$P$18)*$Q$2</f>
        <v>0</v>
      </c>
      <c r="E52" s="79">
        <f t="shared" si="25"/>
        <v>0</v>
      </c>
      <c r="F52" s="79">
        <f t="shared" si="25"/>
        <v>0</v>
      </c>
      <c r="G52" s="79">
        <f t="shared" si="25"/>
        <v>0</v>
      </c>
      <c r="H52" s="79">
        <f t="shared" si="25"/>
        <v>0</v>
      </c>
      <c r="I52" s="79">
        <f t="shared" si="25"/>
        <v>0</v>
      </c>
      <c r="J52" s="79">
        <f t="shared" si="25"/>
        <v>0</v>
      </c>
      <c r="K52" s="79">
        <f t="shared" si="25"/>
        <v>0</v>
      </c>
      <c r="L52" s="79">
        <f t="shared" si="25"/>
        <v>0</v>
      </c>
      <c r="M52" s="79">
        <f t="shared" si="25"/>
        <v>0</v>
      </c>
      <c r="N52" s="79">
        <f t="shared" si="25"/>
        <v>0</v>
      </c>
      <c r="O52" s="79">
        <f t="shared" si="25"/>
        <v>0</v>
      </c>
      <c r="P52" s="79">
        <f t="shared" si="2"/>
        <v>0</v>
      </c>
      <c r="Q52" s="80">
        <f t="shared" si="6"/>
        <v>0</v>
      </c>
    </row>
    <row r="53" spans="1:17" hidden="1" x14ac:dyDescent="0.25">
      <c r="A53" s="77"/>
      <c r="B53" s="78" t="s">
        <v>41</v>
      </c>
      <c r="C53" s="78" t="s">
        <v>40</v>
      </c>
      <c r="D53" s="79">
        <f t="shared" ref="D53:O53" si="26">((D18/100)*$P$18)*$Q$3</f>
        <v>0</v>
      </c>
      <c r="E53" s="79">
        <f t="shared" si="26"/>
        <v>0</v>
      </c>
      <c r="F53" s="79">
        <f t="shared" si="26"/>
        <v>0</v>
      </c>
      <c r="G53" s="79">
        <f t="shared" si="26"/>
        <v>0</v>
      </c>
      <c r="H53" s="79">
        <f t="shared" si="26"/>
        <v>0</v>
      </c>
      <c r="I53" s="79">
        <f t="shared" si="26"/>
        <v>0</v>
      </c>
      <c r="J53" s="79">
        <f t="shared" si="26"/>
        <v>0</v>
      </c>
      <c r="K53" s="79">
        <f t="shared" si="26"/>
        <v>0</v>
      </c>
      <c r="L53" s="79">
        <f t="shared" si="26"/>
        <v>0</v>
      </c>
      <c r="M53" s="79">
        <f t="shared" si="26"/>
        <v>0</v>
      </c>
      <c r="N53" s="79">
        <f t="shared" si="26"/>
        <v>0</v>
      </c>
      <c r="O53" s="79">
        <f t="shared" si="26"/>
        <v>0</v>
      </c>
      <c r="P53" s="79">
        <f t="shared" si="2"/>
        <v>0</v>
      </c>
      <c r="Q53" s="80">
        <f t="shared" si="6"/>
        <v>0</v>
      </c>
    </row>
    <row r="54" spans="1:17" hidden="1" x14ac:dyDescent="0.25">
      <c r="A54" s="77">
        <v>13</v>
      </c>
      <c r="B54" s="78" t="s">
        <v>39</v>
      </c>
      <c r="C54" s="78" t="s">
        <v>40</v>
      </c>
      <c r="D54" s="79">
        <f t="shared" ref="D54:O54" si="27">((D19/100)*$P$19)*$Q$2</f>
        <v>0</v>
      </c>
      <c r="E54" s="79">
        <f t="shared" si="27"/>
        <v>0</v>
      </c>
      <c r="F54" s="79">
        <f t="shared" si="27"/>
        <v>0</v>
      </c>
      <c r="G54" s="79">
        <f t="shared" si="27"/>
        <v>0</v>
      </c>
      <c r="H54" s="79">
        <f t="shared" si="27"/>
        <v>0</v>
      </c>
      <c r="I54" s="79">
        <f t="shared" si="27"/>
        <v>0</v>
      </c>
      <c r="J54" s="79">
        <f t="shared" si="27"/>
        <v>0</v>
      </c>
      <c r="K54" s="79">
        <f t="shared" si="27"/>
        <v>0</v>
      </c>
      <c r="L54" s="79">
        <f t="shared" si="27"/>
        <v>0</v>
      </c>
      <c r="M54" s="79">
        <f t="shared" si="27"/>
        <v>0</v>
      </c>
      <c r="N54" s="79">
        <f t="shared" si="27"/>
        <v>0</v>
      </c>
      <c r="O54" s="79">
        <f t="shared" si="27"/>
        <v>0</v>
      </c>
      <c r="P54" s="79">
        <f t="shared" si="2"/>
        <v>0</v>
      </c>
      <c r="Q54" s="80">
        <f t="shared" si="6"/>
        <v>0</v>
      </c>
    </row>
    <row r="55" spans="1:17" hidden="1" x14ac:dyDescent="0.25">
      <c r="A55" s="77"/>
      <c r="B55" s="78" t="s">
        <v>41</v>
      </c>
      <c r="C55" s="78" t="s">
        <v>40</v>
      </c>
      <c r="D55" s="79">
        <f t="shared" ref="D55:O55" si="28">((D19/100)*$P$19)*$Q$3</f>
        <v>0</v>
      </c>
      <c r="E55" s="79">
        <f t="shared" si="28"/>
        <v>0</v>
      </c>
      <c r="F55" s="79">
        <f t="shared" si="28"/>
        <v>0</v>
      </c>
      <c r="G55" s="79">
        <f t="shared" si="28"/>
        <v>0</v>
      </c>
      <c r="H55" s="79">
        <f t="shared" si="28"/>
        <v>0</v>
      </c>
      <c r="I55" s="79">
        <f t="shared" si="28"/>
        <v>0</v>
      </c>
      <c r="J55" s="79">
        <f t="shared" si="28"/>
        <v>0</v>
      </c>
      <c r="K55" s="79">
        <f t="shared" si="28"/>
        <v>0</v>
      </c>
      <c r="L55" s="79">
        <f t="shared" si="28"/>
        <v>0</v>
      </c>
      <c r="M55" s="79">
        <f t="shared" si="28"/>
        <v>0</v>
      </c>
      <c r="N55" s="79">
        <f t="shared" si="28"/>
        <v>0</v>
      </c>
      <c r="O55" s="79">
        <f t="shared" si="28"/>
        <v>0</v>
      </c>
      <c r="P55" s="79">
        <f t="shared" si="2"/>
        <v>0</v>
      </c>
      <c r="Q55" s="80">
        <f t="shared" si="6"/>
        <v>0</v>
      </c>
    </row>
    <row r="56" spans="1:17" hidden="1" x14ac:dyDescent="0.25">
      <c r="A56" s="77">
        <v>14</v>
      </c>
      <c r="B56" s="78" t="s">
        <v>39</v>
      </c>
      <c r="C56" s="78" t="s">
        <v>40</v>
      </c>
      <c r="D56" s="79">
        <f t="shared" ref="D56:O56" si="29">((D20/100)*$P$20)*$Q$2</f>
        <v>0</v>
      </c>
      <c r="E56" s="79">
        <f t="shared" si="29"/>
        <v>0</v>
      </c>
      <c r="F56" s="79">
        <f t="shared" si="29"/>
        <v>0</v>
      </c>
      <c r="G56" s="79">
        <f t="shared" si="29"/>
        <v>0</v>
      </c>
      <c r="H56" s="79">
        <f t="shared" si="29"/>
        <v>0</v>
      </c>
      <c r="I56" s="79">
        <f t="shared" si="29"/>
        <v>0</v>
      </c>
      <c r="J56" s="79">
        <f t="shared" si="29"/>
        <v>0</v>
      </c>
      <c r="K56" s="79">
        <f t="shared" si="29"/>
        <v>0</v>
      </c>
      <c r="L56" s="79">
        <f t="shared" si="29"/>
        <v>0</v>
      </c>
      <c r="M56" s="79">
        <f t="shared" si="29"/>
        <v>0</v>
      </c>
      <c r="N56" s="79">
        <f t="shared" si="29"/>
        <v>0</v>
      </c>
      <c r="O56" s="79">
        <f t="shared" si="29"/>
        <v>0</v>
      </c>
      <c r="P56" s="79">
        <f t="shared" si="2"/>
        <v>0</v>
      </c>
      <c r="Q56" s="80">
        <f t="shared" si="6"/>
        <v>0</v>
      </c>
    </row>
    <row r="57" spans="1:17" hidden="1" x14ac:dyDescent="0.25">
      <c r="A57" s="77"/>
      <c r="B57" s="78" t="s">
        <v>41</v>
      </c>
      <c r="C57" s="78" t="s">
        <v>40</v>
      </c>
      <c r="D57" s="79">
        <f t="shared" ref="D57:O57" si="30">((D20/100)*$P$20)*$Q$3</f>
        <v>0</v>
      </c>
      <c r="E57" s="79">
        <f t="shared" si="30"/>
        <v>0</v>
      </c>
      <c r="F57" s="79">
        <f t="shared" si="30"/>
        <v>0</v>
      </c>
      <c r="G57" s="79">
        <f t="shared" si="30"/>
        <v>0</v>
      </c>
      <c r="H57" s="79">
        <f t="shared" si="30"/>
        <v>0</v>
      </c>
      <c r="I57" s="79">
        <f t="shared" si="30"/>
        <v>0</v>
      </c>
      <c r="J57" s="79">
        <f t="shared" si="30"/>
        <v>0</v>
      </c>
      <c r="K57" s="79">
        <f t="shared" si="30"/>
        <v>0</v>
      </c>
      <c r="L57" s="79">
        <f t="shared" si="30"/>
        <v>0</v>
      </c>
      <c r="M57" s="79">
        <f t="shared" si="30"/>
        <v>0</v>
      </c>
      <c r="N57" s="79">
        <f t="shared" si="30"/>
        <v>0</v>
      </c>
      <c r="O57" s="79">
        <f t="shared" si="30"/>
        <v>0</v>
      </c>
      <c r="P57" s="79">
        <f t="shared" si="2"/>
        <v>0</v>
      </c>
      <c r="Q57" s="80">
        <f t="shared" si="6"/>
        <v>0</v>
      </c>
    </row>
    <row r="58" spans="1:17" hidden="1" x14ac:dyDescent="0.25">
      <c r="A58" s="77">
        <v>15</v>
      </c>
      <c r="B58" s="78" t="s">
        <v>39</v>
      </c>
      <c r="C58" s="78" t="s">
        <v>40</v>
      </c>
      <c r="D58" s="79">
        <f t="shared" ref="D58:O58" si="31">((D21/100)*$P$21)*$Q$2</f>
        <v>0</v>
      </c>
      <c r="E58" s="79">
        <f t="shared" si="31"/>
        <v>0</v>
      </c>
      <c r="F58" s="79">
        <f t="shared" si="31"/>
        <v>0</v>
      </c>
      <c r="G58" s="79">
        <f t="shared" si="31"/>
        <v>0</v>
      </c>
      <c r="H58" s="79">
        <f t="shared" si="31"/>
        <v>0</v>
      </c>
      <c r="I58" s="79">
        <f t="shared" si="31"/>
        <v>0</v>
      </c>
      <c r="J58" s="79">
        <f t="shared" si="31"/>
        <v>0</v>
      </c>
      <c r="K58" s="79">
        <f t="shared" si="31"/>
        <v>0</v>
      </c>
      <c r="L58" s="79">
        <f t="shared" si="31"/>
        <v>0</v>
      </c>
      <c r="M58" s="79">
        <f t="shared" si="31"/>
        <v>0</v>
      </c>
      <c r="N58" s="79">
        <f t="shared" si="31"/>
        <v>0</v>
      </c>
      <c r="O58" s="79">
        <f t="shared" si="31"/>
        <v>0</v>
      </c>
      <c r="P58" s="79">
        <f t="shared" si="2"/>
        <v>0</v>
      </c>
      <c r="Q58" s="80">
        <f t="shared" si="6"/>
        <v>0</v>
      </c>
    </row>
    <row r="59" spans="1:17" hidden="1" x14ac:dyDescent="0.25">
      <c r="A59" s="77"/>
      <c r="B59" s="78" t="s">
        <v>41</v>
      </c>
      <c r="C59" s="78" t="s">
        <v>40</v>
      </c>
      <c r="D59" s="79">
        <f t="shared" ref="D59:O59" si="32">((D21/100)*$P$21)*$Q$3</f>
        <v>0</v>
      </c>
      <c r="E59" s="79">
        <f t="shared" si="32"/>
        <v>0</v>
      </c>
      <c r="F59" s="79">
        <f t="shared" si="32"/>
        <v>0</v>
      </c>
      <c r="G59" s="79">
        <f t="shared" si="32"/>
        <v>0</v>
      </c>
      <c r="H59" s="79">
        <f t="shared" si="32"/>
        <v>0</v>
      </c>
      <c r="I59" s="79">
        <f t="shared" si="32"/>
        <v>0</v>
      </c>
      <c r="J59" s="79">
        <f t="shared" si="32"/>
        <v>0</v>
      </c>
      <c r="K59" s="79">
        <f t="shared" si="32"/>
        <v>0</v>
      </c>
      <c r="L59" s="79">
        <f t="shared" si="32"/>
        <v>0</v>
      </c>
      <c r="M59" s="79">
        <f t="shared" si="32"/>
        <v>0</v>
      </c>
      <c r="N59" s="79">
        <f t="shared" si="32"/>
        <v>0</v>
      </c>
      <c r="O59" s="79">
        <f t="shared" si="32"/>
        <v>0</v>
      </c>
      <c r="P59" s="79">
        <f t="shared" si="2"/>
        <v>0</v>
      </c>
      <c r="Q59" s="80">
        <f t="shared" si="6"/>
        <v>0</v>
      </c>
    </row>
    <row r="60" spans="1:17" hidden="1" x14ac:dyDescent="0.25">
      <c r="A60" s="77">
        <v>16</v>
      </c>
      <c r="B60" s="78" t="s">
        <v>39</v>
      </c>
      <c r="C60" s="78" t="s">
        <v>40</v>
      </c>
      <c r="D60" s="79">
        <f t="shared" ref="D60:O60" si="33">((D22/100)*$P$22)*$Q$2</f>
        <v>0</v>
      </c>
      <c r="E60" s="79">
        <f t="shared" si="33"/>
        <v>0</v>
      </c>
      <c r="F60" s="79">
        <f t="shared" si="33"/>
        <v>0</v>
      </c>
      <c r="G60" s="79">
        <f t="shared" si="33"/>
        <v>0</v>
      </c>
      <c r="H60" s="79">
        <f t="shared" si="33"/>
        <v>0</v>
      </c>
      <c r="I60" s="79">
        <f t="shared" si="33"/>
        <v>0</v>
      </c>
      <c r="J60" s="79">
        <f t="shared" si="33"/>
        <v>0</v>
      </c>
      <c r="K60" s="79">
        <f t="shared" si="33"/>
        <v>0</v>
      </c>
      <c r="L60" s="79">
        <f t="shared" si="33"/>
        <v>0</v>
      </c>
      <c r="M60" s="79">
        <f t="shared" si="33"/>
        <v>0</v>
      </c>
      <c r="N60" s="79">
        <f t="shared" si="33"/>
        <v>0</v>
      </c>
      <c r="O60" s="79">
        <f t="shared" si="33"/>
        <v>0</v>
      </c>
      <c r="P60" s="79">
        <f t="shared" si="2"/>
        <v>0</v>
      </c>
      <c r="Q60" s="80">
        <f t="shared" si="6"/>
        <v>0</v>
      </c>
    </row>
    <row r="61" spans="1:17" hidden="1" x14ac:dyDescent="0.25">
      <c r="A61" s="77"/>
      <c r="B61" s="78" t="s">
        <v>41</v>
      </c>
      <c r="C61" s="78" t="s">
        <v>40</v>
      </c>
      <c r="D61" s="79">
        <f t="shared" ref="D61:O61" si="34">((D22/100)*$P$22)*$Q$3</f>
        <v>0</v>
      </c>
      <c r="E61" s="79">
        <f t="shared" si="34"/>
        <v>0</v>
      </c>
      <c r="F61" s="79">
        <f t="shared" si="34"/>
        <v>0</v>
      </c>
      <c r="G61" s="79">
        <f t="shared" si="34"/>
        <v>0</v>
      </c>
      <c r="H61" s="79">
        <f t="shared" si="34"/>
        <v>0</v>
      </c>
      <c r="I61" s="79">
        <f t="shared" si="34"/>
        <v>0</v>
      </c>
      <c r="J61" s="79">
        <f t="shared" si="34"/>
        <v>0</v>
      </c>
      <c r="K61" s="79">
        <f t="shared" si="34"/>
        <v>0</v>
      </c>
      <c r="L61" s="79">
        <f t="shared" si="34"/>
        <v>0</v>
      </c>
      <c r="M61" s="79">
        <f t="shared" si="34"/>
        <v>0</v>
      </c>
      <c r="N61" s="79">
        <f t="shared" si="34"/>
        <v>0</v>
      </c>
      <c r="O61" s="79">
        <f t="shared" si="34"/>
        <v>0</v>
      </c>
      <c r="P61" s="79">
        <f t="shared" si="2"/>
        <v>0</v>
      </c>
      <c r="Q61" s="80">
        <f t="shared" si="6"/>
        <v>0</v>
      </c>
    </row>
    <row r="62" spans="1:17" hidden="1" x14ac:dyDescent="0.25">
      <c r="A62" s="77">
        <v>17</v>
      </c>
      <c r="B62" s="78" t="s">
        <v>39</v>
      </c>
      <c r="C62" s="78" t="s">
        <v>40</v>
      </c>
      <c r="D62" s="79">
        <f t="shared" ref="D62:O62" si="35">((D23/100)*$P$23)*$Q$2</f>
        <v>0</v>
      </c>
      <c r="E62" s="79">
        <f t="shared" si="35"/>
        <v>0</v>
      </c>
      <c r="F62" s="79">
        <f t="shared" si="35"/>
        <v>0</v>
      </c>
      <c r="G62" s="79">
        <f t="shared" si="35"/>
        <v>0</v>
      </c>
      <c r="H62" s="79">
        <f t="shared" si="35"/>
        <v>0</v>
      </c>
      <c r="I62" s="79">
        <f t="shared" si="35"/>
        <v>0</v>
      </c>
      <c r="J62" s="79">
        <f t="shared" si="35"/>
        <v>0</v>
      </c>
      <c r="K62" s="79">
        <f t="shared" si="35"/>
        <v>0</v>
      </c>
      <c r="L62" s="79">
        <f t="shared" si="35"/>
        <v>0</v>
      </c>
      <c r="M62" s="79">
        <f t="shared" si="35"/>
        <v>0</v>
      </c>
      <c r="N62" s="79">
        <f t="shared" si="35"/>
        <v>0</v>
      </c>
      <c r="O62" s="79">
        <f t="shared" si="35"/>
        <v>0</v>
      </c>
      <c r="P62" s="79">
        <f t="shared" si="2"/>
        <v>0</v>
      </c>
      <c r="Q62" s="80">
        <f t="shared" si="6"/>
        <v>0</v>
      </c>
    </row>
    <row r="63" spans="1:17" hidden="1" x14ac:dyDescent="0.25">
      <c r="A63" s="77"/>
      <c r="B63" s="78" t="s">
        <v>41</v>
      </c>
      <c r="C63" s="78" t="s">
        <v>40</v>
      </c>
      <c r="D63" s="79">
        <f t="shared" ref="D63:O63" si="36">((D23/100)*$P$23)*$Q$3</f>
        <v>0</v>
      </c>
      <c r="E63" s="79">
        <f t="shared" si="36"/>
        <v>0</v>
      </c>
      <c r="F63" s="79">
        <f t="shared" si="36"/>
        <v>0</v>
      </c>
      <c r="G63" s="79">
        <f t="shared" si="36"/>
        <v>0</v>
      </c>
      <c r="H63" s="79">
        <f t="shared" si="36"/>
        <v>0</v>
      </c>
      <c r="I63" s="79">
        <f t="shared" si="36"/>
        <v>0</v>
      </c>
      <c r="J63" s="79">
        <f t="shared" si="36"/>
        <v>0</v>
      </c>
      <c r="K63" s="79">
        <f t="shared" si="36"/>
        <v>0</v>
      </c>
      <c r="L63" s="79">
        <f t="shared" si="36"/>
        <v>0</v>
      </c>
      <c r="M63" s="79">
        <f t="shared" si="36"/>
        <v>0</v>
      </c>
      <c r="N63" s="79">
        <f t="shared" si="36"/>
        <v>0</v>
      </c>
      <c r="O63" s="79">
        <f t="shared" si="36"/>
        <v>0</v>
      </c>
      <c r="P63" s="79">
        <f t="shared" si="2"/>
        <v>0</v>
      </c>
      <c r="Q63" s="80">
        <f t="shared" si="6"/>
        <v>0</v>
      </c>
    </row>
    <row r="64" spans="1:17" hidden="1" x14ac:dyDescent="0.25">
      <c r="A64" s="77">
        <v>18</v>
      </c>
      <c r="B64" s="78" t="s">
        <v>39</v>
      </c>
      <c r="C64" s="78" t="s">
        <v>40</v>
      </c>
      <c r="D64" s="79">
        <f t="shared" ref="D64:O64" si="37">((D24/100)*$P$24)*$Q$2</f>
        <v>0</v>
      </c>
      <c r="E64" s="79">
        <f t="shared" si="37"/>
        <v>0</v>
      </c>
      <c r="F64" s="79">
        <f t="shared" si="37"/>
        <v>0</v>
      </c>
      <c r="G64" s="79">
        <f t="shared" si="37"/>
        <v>0</v>
      </c>
      <c r="H64" s="79">
        <f t="shared" si="37"/>
        <v>0</v>
      </c>
      <c r="I64" s="79">
        <f t="shared" si="37"/>
        <v>0</v>
      </c>
      <c r="J64" s="79">
        <f t="shared" si="37"/>
        <v>0</v>
      </c>
      <c r="K64" s="79">
        <f t="shared" si="37"/>
        <v>0</v>
      </c>
      <c r="L64" s="79">
        <f t="shared" si="37"/>
        <v>0</v>
      </c>
      <c r="M64" s="79">
        <f t="shared" si="37"/>
        <v>0</v>
      </c>
      <c r="N64" s="79">
        <f t="shared" si="37"/>
        <v>0</v>
      </c>
      <c r="O64" s="79">
        <f t="shared" si="37"/>
        <v>0</v>
      </c>
      <c r="P64" s="79">
        <f t="shared" si="2"/>
        <v>0</v>
      </c>
      <c r="Q64" s="80">
        <f t="shared" si="6"/>
        <v>0</v>
      </c>
    </row>
    <row r="65" spans="1:17" hidden="1" x14ac:dyDescent="0.25">
      <c r="A65" s="81"/>
      <c r="B65" s="82" t="s">
        <v>41</v>
      </c>
      <c r="C65" s="82" t="s">
        <v>40</v>
      </c>
      <c r="D65" s="83">
        <f t="shared" ref="D65:O65" si="38">((D24/100)*$P$24)*$Q$3</f>
        <v>0</v>
      </c>
      <c r="E65" s="83">
        <f t="shared" si="38"/>
        <v>0</v>
      </c>
      <c r="F65" s="83">
        <f t="shared" si="38"/>
        <v>0</v>
      </c>
      <c r="G65" s="83">
        <f t="shared" si="38"/>
        <v>0</v>
      </c>
      <c r="H65" s="83">
        <f t="shared" si="38"/>
        <v>0</v>
      </c>
      <c r="I65" s="83">
        <f t="shared" si="38"/>
        <v>0</v>
      </c>
      <c r="J65" s="83">
        <f t="shared" si="38"/>
        <v>0</v>
      </c>
      <c r="K65" s="83">
        <f t="shared" si="38"/>
        <v>0</v>
      </c>
      <c r="L65" s="83">
        <f t="shared" si="38"/>
        <v>0</v>
      </c>
      <c r="M65" s="83">
        <f t="shared" si="38"/>
        <v>0</v>
      </c>
      <c r="N65" s="83">
        <f t="shared" si="38"/>
        <v>0</v>
      </c>
      <c r="O65" s="83">
        <f t="shared" si="38"/>
        <v>0</v>
      </c>
      <c r="P65" s="79">
        <f t="shared" si="2"/>
        <v>0</v>
      </c>
      <c r="Q65" s="80">
        <f t="shared" si="6"/>
        <v>0</v>
      </c>
    </row>
    <row r="66" spans="1:17" hidden="1" x14ac:dyDescent="0.25">
      <c r="A66" s="84"/>
      <c r="B66" s="85"/>
      <c r="C66" s="85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7"/>
    </row>
    <row r="67" spans="1:17" hidden="1" x14ac:dyDescent="0.25">
      <c r="A67" s="88" t="s">
        <v>42</v>
      </c>
      <c r="B67" s="89" t="s">
        <v>39</v>
      </c>
      <c r="C67" s="89" t="s">
        <v>40</v>
      </c>
      <c r="D67" s="90">
        <f>SUMIF($B$30:$B$65,"FINANCIAMENTO",D$30:D$65)</f>
        <v>280458.82624000002</v>
      </c>
      <c r="E67" s="90">
        <f>SUMIF($B$30:$B$65,"FINANCIAMENTO",E$30:E$65)</f>
        <v>347633.52864000003</v>
      </c>
      <c r="F67" s="90">
        <f t="shared" ref="F67:Q67" si="39">SUMIF($B$30:$B$65,"FINANCIAMENTO",F$30:F$65)</f>
        <v>404470.68384000007</v>
      </c>
      <c r="G67" s="90">
        <f t="shared" si="39"/>
        <v>278519.99504000001</v>
      </c>
      <c r="H67" s="90">
        <f t="shared" si="39"/>
        <v>246527.99744000001</v>
      </c>
      <c r="I67" s="90">
        <f t="shared" si="39"/>
        <v>0</v>
      </c>
      <c r="J67" s="90">
        <f t="shared" si="39"/>
        <v>0</v>
      </c>
      <c r="K67" s="90">
        <f t="shared" si="39"/>
        <v>0</v>
      </c>
      <c r="L67" s="90">
        <f t="shared" si="39"/>
        <v>0</v>
      </c>
      <c r="M67" s="90">
        <f t="shared" si="39"/>
        <v>0</v>
      </c>
      <c r="N67" s="90">
        <f t="shared" si="39"/>
        <v>0</v>
      </c>
      <c r="O67" s="90">
        <f t="shared" si="39"/>
        <v>0</v>
      </c>
      <c r="P67" s="90">
        <f t="shared" si="39"/>
        <v>1557611.0312000001</v>
      </c>
      <c r="Q67" s="91">
        <f t="shared" si="39"/>
        <v>0.8</v>
      </c>
    </row>
    <row r="68" spans="1:17" hidden="1" x14ac:dyDescent="0.25">
      <c r="A68" s="88" t="s">
        <v>14</v>
      </c>
      <c r="B68" s="92" t="s">
        <v>41</v>
      </c>
      <c r="C68" s="92" t="s">
        <v>40</v>
      </c>
      <c r="D68" s="90">
        <f>SUMIF($B$30:$B$65,"CONTRAPARTIDA",D$30:D$65)</f>
        <v>70114.706560000006</v>
      </c>
      <c r="E68" s="90">
        <f>SUMIF($B$30:$B$65,"CONTRAPARTIDA",E$30:E$65)</f>
        <v>86908.382160000008</v>
      </c>
      <c r="F68" s="90">
        <f t="shared" ref="F68:Q68" si="40">SUMIF($B$30:$B$65,"CONTRAPARTIDA",F$30:F$65)</f>
        <v>101117.67096000002</v>
      </c>
      <c r="G68" s="90">
        <f t="shared" si="40"/>
        <v>69629.998760000002</v>
      </c>
      <c r="H68" s="90">
        <f t="shared" si="40"/>
        <v>61631.999360000002</v>
      </c>
      <c r="I68" s="90">
        <f t="shared" si="40"/>
        <v>0</v>
      </c>
      <c r="J68" s="90">
        <f t="shared" si="40"/>
        <v>0</v>
      </c>
      <c r="K68" s="90">
        <f t="shared" si="40"/>
        <v>0</v>
      </c>
      <c r="L68" s="90">
        <f t="shared" si="40"/>
        <v>0</v>
      </c>
      <c r="M68" s="90">
        <f t="shared" si="40"/>
        <v>0</v>
      </c>
      <c r="N68" s="90">
        <f t="shared" si="40"/>
        <v>0</v>
      </c>
      <c r="O68" s="90">
        <f t="shared" si="40"/>
        <v>0</v>
      </c>
      <c r="P68" s="90">
        <f t="shared" si="40"/>
        <v>389402.75780000002</v>
      </c>
      <c r="Q68" s="91">
        <f t="shared" si="40"/>
        <v>0.2</v>
      </c>
    </row>
    <row r="69" spans="1:17" ht="15.75" thickTop="1" x14ac:dyDescent="0.25">
      <c r="A69" s="93"/>
      <c r="B69" s="85"/>
      <c r="C69" s="85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7"/>
    </row>
    <row r="70" spans="1:17" ht="15.75" thickBot="1" x14ac:dyDescent="0.3">
      <c r="A70" s="94" t="s">
        <v>43</v>
      </c>
      <c r="B70" s="95"/>
      <c r="C70" s="96" t="s">
        <v>40</v>
      </c>
      <c r="D70" s="97">
        <f>SUM(D67:D68)</f>
        <v>350573.53280000004</v>
      </c>
      <c r="E70" s="97">
        <f t="shared" ref="E70:O70" si="41">SUM(E67:E68)</f>
        <v>434541.91080000007</v>
      </c>
      <c r="F70" s="97">
        <f t="shared" si="41"/>
        <v>505588.35480000009</v>
      </c>
      <c r="G70" s="97">
        <f t="shared" si="41"/>
        <v>348149.9938</v>
      </c>
      <c r="H70" s="97">
        <f t="shared" si="41"/>
        <v>308159.99680000002</v>
      </c>
      <c r="I70" s="97">
        <f t="shared" si="41"/>
        <v>0</v>
      </c>
      <c r="J70" s="98">
        <f t="shared" si="41"/>
        <v>0</v>
      </c>
      <c r="K70" s="98">
        <f>SUM(K67:K68)</f>
        <v>0</v>
      </c>
      <c r="L70" s="98">
        <f>SUM(L67:L68)</f>
        <v>0</v>
      </c>
      <c r="M70" s="98">
        <f>SUM(M67:M68)</f>
        <v>0</v>
      </c>
      <c r="N70" s="98">
        <f>SUM(N67:N68)</f>
        <v>0</v>
      </c>
      <c r="O70" s="98">
        <f t="shared" si="41"/>
        <v>0</v>
      </c>
      <c r="P70" s="98">
        <f>SUM(D70:O70)</f>
        <v>1947013.7890000003</v>
      </c>
      <c r="Q70" s="99">
        <f>SUM(Q66:Q67)</f>
        <v>0.8</v>
      </c>
    </row>
    <row r="71" spans="1:17" ht="16.5" thickTop="1" thickBot="1" x14ac:dyDescent="0.3">
      <c r="A71" s="100" t="s">
        <v>44</v>
      </c>
      <c r="B71" s="101"/>
      <c r="C71" s="102" t="s">
        <v>40</v>
      </c>
      <c r="D71" s="103">
        <f t="shared" ref="D71:P71" si="42">IF($P$70=0,0,D70/$P$70)</f>
        <v>0.18005703646303245</v>
      </c>
      <c r="E71" s="103">
        <f t="shared" si="42"/>
        <v>0.22318378701528549</v>
      </c>
      <c r="F71" s="103">
        <f t="shared" si="42"/>
        <v>0.25967374122176801</v>
      </c>
      <c r="G71" s="103">
        <f t="shared" si="42"/>
        <v>0.17881228975723495</v>
      </c>
      <c r="H71" s="103">
        <f t="shared" si="42"/>
        <v>0.15827314554267904</v>
      </c>
      <c r="I71" s="103">
        <f t="shared" si="42"/>
        <v>0</v>
      </c>
      <c r="J71" s="103">
        <f t="shared" si="42"/>
        <v>0</v>
      </c>
      <c r="K71" s="103">
        <f t="shared" si="42"/>
        <v>0</v>
      </c>
      <c r="L71" s="103">
        <f t="shared" si="42"/>
        <v>0</v>
      </c>
      <c r="M71" s="103">
        <f>IF($P$70=0,0,M70/$P$70)</f>
        <v>0</v>
      </c>
      <c r="N71" s="103">
        <f>IF($P$70=0,0,N70/$P$70)</f>
        <v>0</v>
      </c>
      <c r="O71" s="103">
        <f t="shared" si="42"/>
        <v>0</v>
      </c>
      <c r="P71" s="103">
        <f t="shared" si="42"/>
        <v>1</v>
      </c>
      <c r="Q71" s="104">
        <f>SUM(Q67:Q68)</f>
        <v>1</v>
      </c>
    </row>
    <row r="72" spans="1:17" ht="15.75" thickTop="1" x14ac:dyDescent="0.25">
      <c r="A72" s="105"/>
      <c r="B72" s="106"/>
      <c r="C72" s="107" t="s">
        <v>45</v>
      </c>
      <c r="D72" s="108"/>
      <c r="E72" s="108"/>
      <c r="F72" s="109"/>
      <c r="G72" s="108"/>
      <c r="H72" s="110"/>
      <c r="I72" s="111" t="s">
        <v>46</v>
      </c>
      <c r="J72" s="111"/>
      <c r="K72" s="111"/>
      <c r="L72" s="112" t="s">
        <v>47</v>
      </c>
      <c r="M72" s="113"/>
      <c r="N72" s="113"/>
      <c r="O72" s="113"/>
      <c r="P72" s="113"/>
      <c r="Q72" s="114"/>
    </row>
    <row r="73" spans="1:17" ht="15.75" thickBot="1" x14ac:dyDescent="0.3">
      <c r="A73" s="115"/>
      <c r="B73" s="116"/>
      <c r="C73" s="117"/>
      <c r="D73" s="118"/>
      <c r="E73" s="118"/>
      <c r="F73" s="118"/>
      <c r="G73" s="119"/>
      <c r="H73" s="120"/>
      <c r="I73" s="121" t="s">
        <v>48</v>
      </c>
      <c r="J73" s="122"/>
      <c r="K73" s="122"/>
      <c r="L73" s="123"/>
      <c r="M73" s="124"/>
      <c r="N73" s="125"/>
      <c r="O73" s="125"/>
      <c r="P73" s="125"/>
      <c r="Q73" s="126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AMOP</dc:creator>
  <cp:lastModifiedBy>AMOP</cp:lastModifiedBy>
  <dcterms:created xsi:type="dcterms:W3CDTF">2016-02-05T16:08:53Z</dcterms:created>
  <dcterms:modified xsi:type="dcterms:W3CDTF">2016-02-05T16:10:56Z</dcterms:modified>
</cp:coreProperties>
</file>